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6285" tabRatio="952" firstSheet="11" activeTab="24"/>
  </bookViews>
  <sheets>
    <sheet name="Index" sheetId="31" r:id="rId1"/>
    <sheet name="Form 1.1" sheetId="3" r:id="rId2"/>
    <sheet name="Form 1.2" sheetId="26" r:id="rId3"/>
    <sheet name="Form 2.1" sheetId="4" r:id="rId4"/>
    <sheet name="Form 2.2" sheetId="32" r:id="rId5"/>
    <sheet name="Form 2.3" sheetId="33" r:id="rId6"/>
    <sheet name="Form 3.1" sheetId="22" r:id="rId7"/>
    <sheet name="Form 4.1" sheetId="10" r:id="rId8"/>
    <sheet name="Form 5.1" sheetId="11" r:id="rId9"/>
    <sheet name="Form 6.1" sheetId="13" r:id="rId10"/>
    <sheet name="Form 6.2" sheetId="14" r:id="rId11"/>
    <sheet name="Form 6.3" sheetId="21" r:id="rId12"/>
    <sheet name="Form 6.4" sheetId="18" r:id="rId13"/>
    <sheet name="Form 7.1 (C)" sheetId="19" r:id="rId14"/>
    <sheet name="Form 7.1 (O)" sheetId="20" r:id="rId15"/>
    <sheet name="Form 7.2" sheetId="1" r:id="rId16"/>
    <sheet name="Form 8.1" sheetId="27" r:id="rId17"/>
    <sheet name="Form 8.2" sheetId="34" r:id="rId18"/>
    <sheet name="Form 8.3 " sheetId="35" r:id="rId19"/>
    <sheet name="Form 8.4" sheetId="28" r:id="rId20"/>
    <sheet name="Form 8.5" sheetId="29" r:id="rId21"/>
    <sheet name="Form 8.6" sheetId="30" r:id="rId22"/>
    <sheet name="Form 8.7" sheetId="36" r:id="rId23"/>
    <sheet name="Form 8.8" sheetId="37" r:id="rId24"/>
    <sheet name="Sheet1" sheetId="38" r:id="rId25"/>
  </sheets>
  <externalReferences>
    <externalReference r:id="rId26"/>
  </externalReferences>
  <definedNames>
    <definedName name="_xlnm.Print_Area" localSheetId="3">'Form 2.1'!$A$1:$J$42</definedName>
    <definedName name="_xlnm.Print_Area" localSheetId="4">'Form 2.2'!$A$1:$H$30</definedName>
    <definedName name="_xlnm.Print_Area" localSheetId="8">'Form 5.1'!$A$1:$H$19</definedName>
    <definedName name="_xlnm.Print_Area" localSheetId="9">'Form 6.1'!$A$1:$I$15</definedName>
    <definedName name="_xlnm.Print_Area" localSheetId="12">'Form 6.4'!$A$1:$D$41</definedName>
    <definedName name="_xlnm.Print_Area" localSheetId="13">'Form 7.1 (C)'!$A$1:$L$31</definedName>
    <definedName name="_xlnm.Print_Area" localSheetId="14">'Form 7.1 (O)'!$A$1:$P$30</definedName>
    <definedName name="_xlnm.Print_Area" localSheetId="17">'Form 8.2'!$A$1:$G$55</definedName>
    <definedName name="_xlnm.Print_Area" localSheetId="18">'Form 8.3 '!$A$1:$G$42</definedName>
    <definedName name="_xlnm.Print_Titles" localSheetId="6">'Form 3.1'!$1:$9</definedName>
  </definedNames>
  <calcPr calcId="125725"/>
</workbook>
</file>

<file path=xl/calcChain.xml><?xml version="1.0" encoding="utf-8"?>
<calcChain xmlns="http://schemas.openxmlformats.org/spreadsheetml/2006/main">
  <c r="B9" i="31"/>
  <c r="F9" i="13"/>
  <c r="G9" s="1"/>
  <c r="H9" s="1"/>
  <c r="I9" s="1"/>
  <c r="B9"/>
  <c r="C9" s="1"/>
  <c r="E9" i="11"/>
  <c r="F9" s="1"/>
  <c r="G9" s="1"/>
  <c r="H9" s="1"/>
  <c r="B9"/>
  <c r="E9" i="26"/>
  <c r="F9" s="1"/>
  <c r="G9" s="1"/>
  <c r="H9" s="1"/>
  <c r="B9"/>
  <c r="A8" i="18"/>
  <c r="A9" s="1"/>
  <c r="A10" s="1"/>
  <c r="A11" s="1"/>
  <c r="A12" s="1"/>
  <c r="A13" s="1"/>
  <c r="A14" s="1"/>
  <c r="A15" s="1"/>
  <c r="A16" s="1"/>
  <c r="A20"/>
  <c r="A21"/>
  <c r="A22" s="1"/>
  <c r="A23" s="1"/>
  <c r="A24" s="1"/>
  <c r="A25" s="1"/>
  <c r="A26" s="1"/>
  <c r="A27" s="1"/>
  <c r="A28" s="1"/>
  <c r="A32"/>
  <c r="A33" s="1"/>
  <c r="A34" s="1"/>
  <c r="A35" s="1"/>
  <c r="A36" s="1"/>
  <c r="A37" s="1"/>
  <c r="A38" s="1"/>
  <c r="A39" s="1"/>
  <c r="A40" s="1"/>
  <c r="I5" i="14"/>
  <c r="M5"/>
  <c r="N5"/>
  <c r="O5"/>
  <c r="I6"/>
  <c r="M6"/>
  <c r="N6"/>
  <c r="O6"/>
  <c r="I7"/>
  <c r="M7"/>
  <c r="N7"/>
  <c r="O7"/>
  <c r="I8"/>
  <c r="M8"/>
  <c r="N8"/>
  <c r="O8"/>
  <c r="I9"/>
  <c r="M9"/>
  <c r="N9"/>
  <c r="O9"/>
  <c r="I10"/>
  <c r="M10"/>
  <c r="N10"/>
  <c r="O10"/>
  <c r="I11"/>
  <c r="M11"/>
  <c r="N11"/>
  <c r="O11"/>
  <c r="I12"/>
  <c r="M12"/>
  <c r="N12"/>
  <c r="O12" s="1"/>
  <c r="I13"/>
  <c r="I15" s="1"/>
  <c r="M13"/>
  <c r="N13"/>
  <c r="O13" s="1"/>
  <c r="I14"/>
  <c r="M14"/>
  <c r="N14"/>
  <c r="O14" s="1"/>
  <c r="F15"/>
  <c r="G15"/>
  <c r="J15"/>
  <c r="K15"/>
  <c r="M15"/>
  <c r="B9" i="3"/>
  <c r="E9"/>
  <c r="F9" s="1"/>
  <c r="G9" s="1"/>
  <c r="H9" s="1"/>
  <c r="O15" i="14" l="1"/>
  <c r="N15"/>
</calcChain>
</file>

<file path=xl/sharedStrings.xml><?xml version="1.0" encoding="utf-8"?>
<sst xmlns="http://schemas.openxmlformats.org/spreadsheetml/2006/main" count="1614" uniqueCount="859">
  <si>
    <t>Unit 1</t>
  </si>
  <si>
    <t>Unit 2</t>
  </si>
  <si>
    <t>Unit 3</t>
  </si>
  <si>
    <t>Unit 4</t>
  </si>
  <si>
    <t>Unit 5</t>
  </si>
  <si>
    <t>Unit 6</t>
  </si>
  <si>
    <t>(Rs. In Crore)</t>
  </si>
  <si>
    <t>S.No.</t>
  </si>
  <si>
    <t>Particulars</t>
  </si>
  <si>
    <t>Current Year</t>
  </si>
  <si>
    <t>A</t>
  </si>
  <si>
    <t>Fixed Charge</t>
  </si>
  <si>
    <t>O &amp; M Expenses</t>
  </si>
  <si>
    <t>Depreciation</t>
  </si>
  <si>
    <t>Interest on Working Capital Loans</t>
  </si>
  <si>
    <t>Recovery of ARR &amp; Tariff Petition Fees</t>
  </si>
  <si>
    <t>Total Fixed Charge</t>
  </si>
  <si>
    <t>Less: Non-Tariff Income</t>
  </si>
  <si>
    <t>Net Fixed Charge</t>
  </si>
  <si>
    <t>B</t>
  </si>
  <si>
    <t>Variable Cost</t>
  </si>
  <si>
    <t>C</t>
  </si>
  <si>
    <t>Total  Cost</t>
  </si>
  <si>
    <t>D</t>
  </si>
  <si>
    <t>Unit Sold  to Discoms</t>
  </si>
  <si>
    <t>E</t>
  </si>
  <si>
    <t>Rate of  Fixed  Charge(Paisa/kwh)</t>
  </si>
  <si>
    <t>F</t>
  </si>
  <si>
    <t>Rate of  Variable Charge(Paisa/kwh)</t>
  </si>
  <si>
    <t>G</t>
  </si>
  <si>
    <t>Rate of  Sale of Energy (Paisa./kwh)</t>
  </si>
  <si>
    <t xml:space="preserve"> </t>
  </si>
  <si>
    <t>Coal Based Thermal Power Plant (conventional steam generator)</t>
  </si>
  <si>
    <t>Special Features of the Plant</t>
  </si>
  <si>
    <t>Any other special features</t>
  </si>
  <si>
    <t>Primary Fuel</t>
  </si>
  <si>
    <t>Secondary Fuel</t>
  </si>
  <si>
    <t>Alternate Fuels</t>
  </si>
  <si>
    <t>COAL</t>
  </si>
  <si>
    <t>Details</t>
  </si>
  <si>
    <t>Module number or Unit number</t>
  </si>
  <si>
    <t>Unit # 1</t>
  </si>
  <si>
    <t>Unit # 2</t>
  </si>
  <si>
    <t>Unit # 3</t>
  </si>
  <si>
    <t>Unit # 4</t>
  </si>
  <si>
    <t>Unit # 5</t>
  </si>
  <si>
    <t>Unit # 6</t>
  </si>
  <si>
    <t>Date of  Commercial Operation (COD)</t>
  </si>
  <si>
    <t>8 In case guaranteed unit heat rate is not
available then furnish the guaranteed turbine cycle
heat rate and guaranteed boiler efficiency
separately along with condition of guarantee.</t>
  </si>
  <si>
    <t>Units</t>
  </si>
  <si>
    <t>Total Capacity</t>
  </si>
  <si>
    <t>MW</t>
  </si>
  <si>
    <t>%</t>
  </si>
  <si>
    <t>MU</t>
  </si>
  <si>
    <t>Gross Generation</t>
  </si>
  <si>
    <t>Net Generation</t>
  </si>
  <si>
    <t>Planned &amp; Forced Outages</t>
  </si>
  <si>
    <t>6 = 4+5</t>
  </si>
  <si>
    <t>A.</t>
  </si>
  <si>
    <t>Planned Outages</t>
  </si>
  <si>
    <t>No of days of outage</t>
  </si>
  <si>
    <t>Period of Outage</t>
  </si>
  <si>
    <t>Reasons for Outage</t>
  </si>
  <si>
    <t>B.</t>
  </si>
  <si>
    <t>Forced Outages</t>
  </si>
  <si>
    <t xml:space="preserve">Reasons for Outage </t>
  </si>
  <si>
    <t>Energy Charges for Thermal Generation</t>
  </si>
  <si>
    <t>Availability</t>
  </si>
  <si>
    <t>PLF</t>
  </si>
  <si>
    <t>Heat Rate</t>
  </si>
  <si>
    <t>kcal/Kg</t>
  </si>
  <si>
    <t>kcal/Ltr.</t>
  </si>
  <si>
    <t>Fuel 3 (LDO)</t>
  </si>
  <si>
    <t>Fuel 4 (Imported Coal)</t>
  </si>
  <si>
    <t>Rs/MT</t>
  </si>
  <si>
    <t>Rs/KL</t>
  </si>
  <si>
    <t>Specific Fuel Consumption</t>
  </si>
  <si>
    <t>Kg/kWh</t>
  </si>
  <si>
    <t>ml/kWh</t>
  </si>
  <si>
    <t>Total Fuel Consumption</t>
  </si>
  <si>
    <t>MT</t>
  </si>
  <si>
    <t>KL</t>
  </si>
  <si>
    <t>Heat Content (each fuel separately)</t>
  </si>
  <si>
    <t>Million kcal</t>
  </si>
  <si>
    <t>Total Fuel Cost</t>
  </si>
  <si>
    <t>Rs Crore</t>
  </si>
  <si>
    <t>(MMT)</t>
  </si>
  <si>
    <t>(Rs/MMT)</t>
  </si>
  <si>
    <t>Other Charges and Adjustments</t>
  </si>
  <si>
    <t>Current year</t>
  </si>
  <si>
    <t>Sl.    No.</t>
  </si>
  <si>
    <t>A/c Code</t>
  </si>
  <si>
    <t>allocation</t>
  </si>
  <si>
    <t>Unit Sold</t>
  </si>
  <si>
    <t>% of total</t>
  </si>
  <si>
    <t>Demand/</t>
  </si>
  <si>
    <t>Energy</t>
  </si>
  <si>
    <t>Fuel &amp; cost</t>
  </si>
  <si>
    <t>Total</t>
  </si>
  <si>
    <t>Average</t>
  </si>
  <si>
    <t>(in % )/</t>
  </si>
  <si>
    <t>(M.U.)</t>
  </si>
  <si>
    <t>fixed</t>
  </si>
  <si>
    <t>Charges</t>
  </si>
  <si>
    <t>adjustment</t>
  </si>
  <si>
    <t>7+8+9</t>
  </si>
  <si>
    <t xml:space="preserve"> Rate</t>
  </si>
  <si>
    <t>contract</t>
  </si>
  <si>
    <t>paisa/kwh</t>
  </si>
  <si>
    <t>demand</t>
  </si>
  <si>
    <t>Revenue from sale of Electricity</t>
  </si>
  <si>
    <t>(as per approved tariff)</t>
  </si>
  <si>
    <t>Other recoveries</t>
  </si>
  <si>
    <t>Gross Revenue From Sale of Power</t>
  </si>
  <si>
    <t>Less: i) Electricity Duty Payable to Govt.</t>
  </si>
  <si>
    <t>ii) Other State levies Payable to Govt.</t>
  </si>
  <si>
    <t>Net revenue</t>
  </si>
  <si>
    <t>Note:-</t>
  </si>
  <si>
    <t>1. Inapplicable items may be ommitted.</t>
  </si>
  <si>
    <t>PARTICULARS</t>
  </si>
  <si>
    <t>A)</t>
  </si>
  <si>
    <t>Other Non tariff income</t>
  </si>
  <si>
    <t>i.</t>
  </si>
  <si>
    <t xml:space="preserve">Int. on loans and advances to employees </t>
  </si>
  <si>
    <t>ii.</t>
  </si>
  <si>
    <t xml:space="preserve">Int. and other income from investments and deposits </t>
  </si>
  <si>
    <t>Income from sale of scrap</t>
  </si>
  <si>
    <t>Int. on subvention received from govt.</t>
  </si>
  <si>
    <t>Income from sale of power to its staff</t>
  </si>
  <si>
    <t>Income from sale of ash</t>
  </si>
  <si>
    <t>Miscellaneous recepts</t>
  </si>
  <si>
    <t>O&amp;M Expenses</t>
  </si>
  <si>
    <t xml:space="preserve">Assets Group                                                                                                                                                </t>
  </si>
  <si>
    <t xml:space="preserve">Gross fixed Assets </t>
  </si>
  <si>
    <t>Provisions for depreciation</t>
  </si>
  <si>
    <t xml:space="preserve">Net fixed Assets </t>
  </si>
  <si>
    <t>At the beginning of the year</t>
  </si>
  <si>
    <t>Additions during the year</t>
  </si>
  <si>
    <t>Adjust. &amp; deductions</t>
  </si>
  <si>
    <t>At the end of the year</t>
  </si>
  <si>
    <t>Cumulative upto the beginning of the year</t>
  </si>
  <si>
    <t>Adjust. during the year</t>
  </si>
  <si>
    <t>Cumulative at the end of the year</t>
  </si>
  <si>
    <t>Land &amp; land rights</t>
  </si>
  <si>
    <t>Building &amp; Civil works of Power plant</t>
  </si>
  <si>
    <t>Hydraulic works</t>
  </si>
  <si>
    <t>Other Civil works</t>
  </si>
  <si>
    <t>Plant &amp; machinery</t>
  </si>
  <si>
    <t>Lines and Cable Networks</t>
  </si>
  <si>
    <t>Vehicles</t>
  </si>
  <si>
    <t>Furniture &amp; fixtures</t>
  </si>
  <si>
    <t>Office Equipments</t>
  </si>
  <si>
    <t>Capital spares</t>
  </si>
  <si>
    <t>Fixed Assets and Provision for Depreciation for STPS for 2012-13</t>
  </si>
  <si>
    <t>Rate of Depriciation</t>
  </si>
  <si>
    <t>(Actual)      Till Sept</t>
  </si>
  <si>
    <t>( Anticipated) Oct to Mar</t>
  </si>
  <si>
    <t>Operational Parameter</t>
  </si>
  <si>
    <t xml:space="preserve">Auxiliary Energy Consumption </t>
  </si>
  <si>
    <t>kcal/kwh</t>
  </si>
  <si>
    <t>Fly Ash Utilization</t>
  </si>
  <si>
    <t>Other By product utilization (with List)</t>
  </si>
  <si>
    <t xml:space="preserve">Fuel Parameters </t>
  </si>
  <si>
    <t>Calorlflc Value for Different Fuels</t>
  </si>
  <si>
    <t>Landed Fuel Price for different fuels</t>
  </si>
  <si>
    <t xml:space="preserve">Other Charges FOR  WATER CESS &amp; WATER CONSUMPTION </t>
  </si>
  <si>
    <t>Other  Adjustments</t>
  </si>
  <si>
    <t>Number of Units</t>
  </si>
  <si>
    <t>Upto 250 MW</t>
  </si>
  <si>
    <t>More than 250 MW</t>
  </si>
  <si>
    <t>Sl. No.</t>
  </si>
  <si>
    <t>Norms  considered</t>
  </si>
  <si>
    <t>Coal Cost ( Non pit head)</t>
  </si>
  <si>
    <t>Coal Cost ( Pit head)</t>
  </si>
  <si>
    <t>Cost of Gas</t>
  </si>
  <si>
    <t>Sec.Fuel Oil</t>
  </si>
  <si>
    <t>Liquid Fuel Stock</t>
  </si>
  <si>
    <t xml:space="preserve">O &amp; M expenses </t>
  </si>
  <si>
    <t xml:space="preserve">Maintenance Spares </t>
  </si>
  <si>
    <t>Recievables</t>
  </si>
  <si>
    <t>Working capital Loan Requirement</t>
  </si>
  <si>
    <t>Rate of Interest</t>
  </si>
  <si>
    <t xml:space="preserve">Interest on Working Capital </t>
  </si>
  <si>
    <r>
      <t>Basic characteristics of the plant</t>
    </r>
    <r>
      <rPr>
        <b/>
        <vertAlign val="superscript"/>
        <sz val="11"/>
        <rFont val="Calibri"/>
        <family val="2"/>
      </rPr>
      <t>1</t>
    </r>
  </si>
  <si>
    <r>
      <t>Site Specific Features</t>
    </r>
    <r>
      <rPr>
        <b/>
        <vertAlign val="superscript"/>
        <sz val="11"/>
        <rFont val="Calibri"/>
        <family val="2"/>
      </rPr>
      <t>2</t>
    </r>
  </si>
  <si>
    <r>
      <t>Special Technological Features</t>
    </r>
    <r>
      <rPr>
        <b/>
        <vertAlign val="superscript"/>
        <sz val="11"/>
        <rFont val="Calibri"/>
        <family val="2"/>
      </rPr>
      <t>3</t>
    </r>
  </si>
  <si>
    <r>
      <t>Environmental Regulation related features</t>
    </r>
    <r>
      <rPr>
        <b/>
        <vertAlign val="superscript"/>
        <sz val="11"/>
        <rFont val="Calibri"/>
        <family val="2"/>
      </rPr>
      <t>4</t>
    </r>
  </si>
  <si>
    <r>
      <t>Fuel Details</t>
    </r>
    <r>
      <rPr>
        <b/>
        <vertAlign val="superscript"/>
        <sz val="11"/>
        <rFont val="Calibri"/>
        <family val="2"/>
      </rPr>
      <t>5</t>
    </r>
  </si>
  <si>
    <r>
      <t>Type of cooling system</t>
    </r>
    <r>
      <rPr>
        <vertAlign val="superscript"/>
        <sz val="11"/>
        <rFont val="Calibri"/>
        <family val="2"/>
      </rPr>
      <t>6</t>
    </r>
  </si>
  <si>
    <r>
      <t>Type of Boiler Feed Pump</t>
    </r>
    <r>
      <rPr>
        <vertAlign val="superscript"/>
        <sz val="11"/>
        <rFont val="Calibri"/>
        <family val="2"/>
      </rPr>
      <t>7</t>
    </r>
  </si>
  <si>
    <r>
      <t xml:space="preserve"> </t>
    </r>
    <r>
      <rPr>
        <sz val="11"/>
        <color indexed="8"/>
        <rFont val="Calibri"/>
        <family val="2"/>
      </rPr>
      <t xml:space="preserve">Pressure (kg/cm2)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</si>
  <si>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Temperature 0C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</si>
  <si>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-At Superheater Outlet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</si>
  <si>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-At Reheater Outlet </t>
    </r>
    <r>
      <rPr>
        <sz val="11"/>
        <rFont val="Calibri"/>
        <family val="2"/>
      </rPr>
      <t xml:space="preserve"> </t>
    </r>
  </si>
  <si>
    <r>
      <t xml:space="preserve"> </t>
    </r>
    <r>
      <rPr>
        <b/>
        <sz val="11"/>
        <color indexed="8"/>
        <rFont val="Calibri"/>
        <family val="2"/>
      </rPr>
      <t xml:space="preserve">Conditions on which guaranteed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</si>
  <si>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% MCR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</si>
  <si>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% Makeup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</si>
  <si>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Design Fuel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</si>
  <si>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Design cooling water Temperature </t>
    </r>
    <r>
      <rPr>
        <sz val="11"/>
        <rFont val="Calibri"/>
        <family val="2"/>
      </rPr>
      <t xml:space="preserve"> </t>
    </r>
  </si>
  <si>
    <r>
      <t xml:space="preserve"> </t>
    </r>
    <r>
      <rPr>
        <sz val="11"/>
        <color indexed="8"/>
        <rFont val="Calibri"/>
        <family val="2"/>
      </rPr>
      <t xml:space="preserve">Back Pressure </t>
    </r>
    <r>
      <rPr>
        <sz val="11"/>
        <rFont val="Calibri"/>
        <family val="2"/>
      </rPr>
      <t xml:space="preserve"> </t>
    </r>
  </si>
  <si>
    <r>
      <t>1</t>
    </r>
    <r>
      <rPr>
        <sz val="11"/>
        <rFont val="Calibri"/>
        <family val="2"/>
      </rPr>
      <t xml:space="preserve"> Describe the basic characteristics of the plant e.g. in the case of a coal based plant whehter it is a conventional steam generator or circulating fludized bed combustion generator or sub-critical once through steam generator etc. </t>
    </r>
  </si>
  <si>
    <r>
      <t>2</t>
    </r>
    <r>
      <rPr>
        <sz val="11"/>
        <rFont val="Calibri"/>
        <family val="2"/>
      </rPr>
      <t xml:space="preserve"> Any site specific feature such as Merry-Go-Round, Vicinity to sea, Intake /makeup water systems etc. scrubbers etc. Specify all such features.</t>
    </r>
  </si>
  <si>
    <r>
      <t>3</t>
    </r>
    <r>
      <rPr>
        <sz val="11"/>
        <rFont val="Calibri"/>
        <family val="2"/>
      </rPr>
      <t xml:space="preserve">  Any Special Technological feature like Advanced class FA technology in Gas Turbines, etc.</t>
    </r>
  </si>
  <si>
    <r>
      <t>4</t>
    </r>
    <r>
      <rPr>
        <sz val="11"/>
        <rFont val="Calibri"/>
        <family val="2"/>
      </rPr>
      <t xml:space="preserve">  Environmental regulation related  features like FGD, ESP etc.</t>
    </r>
  </si>
  <si>
    <r>
      <t>6</t>
    </r>
    <r>
      <rPr>
        <sz val="11"/>
        <rFont val="Calibri"/>
        <family val="2"/>
      </rPr>
      <t xml:space="preserve"> Closed circuit cooling, once through cooling, sea cooling etc.</t>
    </r>
  </si>
  <si>
    <r>
      <t>7</t>
    </r>
    <r>
      <rPr>
        <sz val="11"/>
        <rFont val="Calibri"/>
        <family val="2"/>
      </rPr>
      <t xml:space="preserve"> Motor driven, Steam turbine driven etc. </t>
    </r>
  </si>
  <si>
    <r>
      <t xml:space="preserve"> </t>
    </r>
    <r>
      <rPr>
        <b/>
        <sz val="11"/>
        <color indexed="8"/>
        <rFont val="Calibri"/>
        <family val="2"/>
      </rPr>
      <t xml:space="preserve">Guaranteed Design Heat rate (kCal/kWh)8 </t>
    </r>
    <r>
      <rPr>
        <sz val="11"/>
        <rFont val="Calibri"/>
        <family val="2"/>
      </rPr>
      <t xml:space="preserve"> </t>
    </r>
  </si>
  <si>
    <t>Total O&amp;M expense</t>
  </si>
  <si>
    <t>s</t>
  </si>
  <si>
    <t>Details/Information to be Submitted in respect of Fuel for Computation of Energy Charges for FPA</t>
  </si>
  <si>
    <t>S.No</t>
  </si>
  <si>
    <t>Month</t>
  </si>
  <si>
    <t>Unit</t>
  </si>
  <si>
    <t>Domestic coal</t>
  </si>
  <si>
    <t>Imported coal</t>
  </si>
  <si>
    <t>Quantity of coal in stock at the beginning of the month</t>
  </si>
  <si>
    <t>Quantity of Coal supplied by Coal Company</t>
  </si>
  <si>
    <t>Total coal (Receipts &amp; Opening Stock) (1)+(6)</t>
  </si>
  <si>
    <t>coal  burnt/consumed</t>
  </si>
  <si>
    <t>Coal  in stock at the end of the month</t>
  </si>
  <si>
    <t>(Rs.)</t>
  </si>
  <si>
    <t>Adjustment (+/-) in amount charged made by Coal Company</t>
  </si>
  <si>
    <t>Transportation charges by rail/ship/road transport</t>
  </si>
  <si>
    <t>( Rs.)</t>
  </si>
  <si>
    <t>Adjustment (+/-) in amount charged  made by Railways/Transport Company</t>
  </si>
  <si>
    <t>Demurrage Charges, if any</t>
  </si>
  <si>
    <t>Cost of diesel in transporting coal through MGR system, if applicable</t>
  </si>
  <si>
    <t>Cost of coal in stock at the end of the month (20)x(9)</t>
  </si>
  <si>
    <t>Weighted average GCV of coal as fired</t>
  </si>
  <si>
    <t>(kCal/Kg)</t>
  </si>
  <si>
    <t>(Kcal/ltr)</t>
  </si>
  <si>
    <t>WTG AVG GCV of oil fired</t>
  </si>
  <si>
    <t>RS</t>
  </si>
  <si>
    <t>Cost of Oil in stock at the end of month</t>
  </si>
  <si>
    <t>Total amount charged for oil including Transportation(13+18)</t>
  </si>
  <si>
    <t>Total Transportation charges(14+15+16+17)</t>
  </si>
  <si>
    <t>Cost of diesel in transporting oil through MGR System if applicable</t>
  </si>
  <si>
    <t>Demmurage charges if any</t>
  </si>
  <si>
    <t>Adjustment (+/-) in Transportation charges</t>
  </si>
  <si>
    <t>Transportation charges</t>
  </si>
  <si>
    <t>Adjustment (+/-) in Amount charged by company</t>
  </si>
  <si>
    <t>Amount charged by company</t>
  </si>
  <si>
    <t>Oil in stock at the end of month</t>
  </si>
  <si>
    <t>Total oil receipt &amp; in stock (1+6)</t>
  </si>
  <si>
    <t>Normative/Transit Loss</t>
  </si>
  <si>
    <t>Adjustment (+/-) in quantity of Sec. Fuel oil(FO, HSD,LDO) supplied by company</t>
  </si>
  <si>
    <t>Quantity of Sec. Fuel oil(FO, HSD,LDO) supplied by company</t>
  </si>
  <si>
    <t>Quantity of Sec. Fuel oil(FO, HSD,LDO) in stock at the begning of the month</t>
  </si>
  <si>
    <t>LDO</t>
  </si>
  <si>
    <t>FO</t>
  </si>
  <si>
    <t>S.NO</t>
  </si>
  <si>
    <t>Normative Transit &amp; Handling Losses (For coal based Projects)</t>
  </si>
  <si>
    <t>Fuel 1 (HFO)</t>
  </si>
  <si>
    <t>Fuel 2(HSD)</t>
  </si>
  <si>
    <t>Fuel 5 (Indigenous Coal)</t>
  </si>
  <si>
    <t>Total fuel Cost</t>
  </si>
  <si>
    <t>Total Cost</t>
  </si>
  <si>
    <t>Unit # 7</t>
  </si>
  <si>
    <t>Installed Capacity (IC) MW</t>
  </si>
  <si>
    <t>HFO/ HSD &amp;  LDO</t>
  </si>
  <si>
    <t>Unit 7</t>
  </si>
  <si>
    <t>Gross Oil(FO, HSD,LDO) supplied by company(2+3)</t>
  </si>
  <si>
    <t>Net Oil(FO, HSD,LDO) supplied by company(4-5)</t>
  </si>
  <si>
    <t>Total amount charged(11+12)</t>
  </si>
  <si>
    <t>Value of coal  in stock (Landed cost of 1)</t>
  </si>
  <si>
    <t>Value of oil in stock (Landed cost of 1)</t>
  </si>
  <si>
    <t>Cost of Generation per unit</t>
  </si>
  <si>
    <t>Energy Charges per unit</t>
  </si>
  <si>
    <t>Gross</t>
  </si>
  <si>
    <t>HSD</t>
  </si>
  <si>
    <t>Nil</t>
  </si>
  <si>
    <t>10.1xxxx</t>
  </si>
  <si>
    <t>10.2xxxx</t>
  </si>
  <si>
    <t>10.3xxxx</t>
  </si>
  <si>
    <t>10.4xxxx</t>
  </si>
  <si>
    <t>10.5xxxx</t>
  </si>
  <si>
    <t>10.6xxxx</t>
  </si>
  <si>
    <t>10.7xxxx</t>
  </si>
  <si>
    <t>10.8xxxx</t>
  </si>
  <si>
    <t>10.9xxxx</t>
  </si>
  <si>
    <t>11.3xxxx</t>
  </si>
  <si>
    <t>Land &amp; Land Rights</t>
  </si>
  <si>
    <t>Building &amp; Civil  Works of Power Plants</t>
  </si>
  <si>
    <t>Hydraulic Works</t>
  </si>
  <si>
    <t>Other Civil Works</t>
  </si>
  <si>
    <t>Plant &amp; Machinery</t>
  </si>
  <si>
    <t>Lines &amp; Cable Net work</t>
  </si>
  <si>
    <t>Furniture &amp; Fixtures</t>
  </si>
  <si>
    <t>Capital Spares</t>
  </si>
  <si>
    <t>TOTAL</t>
  </si>
  <si>
    <t>Fixed Assets and Provision for Depreciation for KTPS for 2012-13</t>
  </si>
  <si>
    <t>Average cost of coal (Opening stock + receipts) (19+10)/7</t>
  </si>
  <si>
    <t xml:space="preserve">Amount charged by the Coal Company </t>
  </si>
  <si>
    <t>Total Oil Consumed</t>
  </si>
  <si>
    <t>Avarage cost of oil(in stock+receipt)</t>
  </si>
  <si>
    <t>Quarterly Average</t>
  </si>
  <si>
    <t>( Anticipated) (2012-13)</t>
  </si>
  <si>
    <t>Estimated</t>
  </si>
  <si>
    <r>
      <t>Adjustment (+/-) in quantity supplied made  by Coal Company</t>
    </r>
    <r>
      <rPr>
        <b/>
        <sz val="14"/>
        <rFont val="Calibri"/>
        <family val="2"/>
      </rPr>
      <t xml:space="preserve"> for diversion of wagons etc.</t>
    </r>
  </si>
  <si>
    <r>
      <t xml:space="preserve">Coal supplied  by Coal Company </t>
    </r>
    <r>
      <rPr>
        <b/>
        <sz val="14"/>
        <rFont val="Calibri"/>
        <family val="2"/>
      </rPr>
      <t>(2+3)</t>
    </r>
  </si>
  <si>
    <r>
      <t xml:space="preserve">Net coal  Supplied </t>
    </r>
    <r>
      <rPr>
        <b/>
        <sz val="14"/>
        <rFont val="Calibri"/>
        <family val="2"/>
      </rPr>
      <t>(4-5)</t>
    </r>
  </si>
  <si>
    <r>
      <t xml:space="preserve">Total amount Charged </t>
    </r>
    <r>
      <rPr>
        <b/>
        <sz val="14"/>
        <rFont val="Calibri"/>
        <family val="2"/>
      </rPr>
      <t xml:space="preserve"> (11+12)</t>
    </r>
  </si>
  <si>
    <r>
      <t xml:space="preserve">Total Transportation Charges  </t>
    </r>
    <r>
      <rPr>
        <b/>
        <sz val="14"/>
        <rFont val="Calibri"/>
        <family val="2"/>
      </rPr>
      <t>(14+/-15+16+17)</t>
    </r>
  </si>
  <si>
    <r>
      <t xml:space="preserve">Total amount Charged for coal supplied including Transportation </t>
    </r>
    <r>
      <rPr>
        <b/>
        <sz val="14"/>
        <rFont val="Calibri"/>
        <family val="2"/>
      </rPr>
      <t xml:space="preserve"> (13+18)</t>
    </r>
  </si>
  <si>
    <t>Previous year</t>
  </si>
  <si>
    <t>Ensuing Year</t>
  </si>
  <si>
    <t>Petitioned</t>
  </si>
  <si>
    <t>Name of the Utility / Company : ________________________</t>
  </si>
  <si>
    <t>Name of the Thermal Power Station:_____________________</t>
  </si>
  <si>
    <t>Year Ending March</t>
  </si>
  <si>
    <t>FORM-1.1</t>
  </si>
  <si>
    <t>Summary of Tariff Proposal (Generation Thermal)</t>
  </si>
  <si>
    <t>Interest on Term Loans &amp; Fin. Charges</t>
  </si>
  <si>
    <t>Return on Equity</t>
  </si>
  <si>
    <t>Plant Characteristics (Generation)</t>
  </si>
  <si>
    <t>FORM-2.1</t>
  </si>
  <si>
    <t>So on</t>
  </si>
  <si>
    <r>
      <t>5</t>
    </r>
    <r>
      <rPr>
        <sz val="11"/>
        <rFont val="Calibri"/>
        <family val="2"/>
      </rPr>
      <t xml:space="preserve"> Coal , oil etc. </t>
    </r>
  </si>
  <si>
    <t>Summary of Tariff Proposal (Generation Hydro)</t>
  </si>
  <si>
    <t>Annual Capacity Charges</t>
  </si>
  <si>
    <t>Monthly Capacity Charges Estimated</t>
  </si>
  <si>
    <t xml:space="preserve">Primary energy charges </t>
  </si>
  <si>
    <t>FORM-1.2</t>
  </si>
  <si>
    <t>FORM-3.1</t>
  </si>
  <si>
    <t>Number of Outage</t>
  </si>
  <si>
    <t>Previous year as per tariff order/True-up</t>
  </si>
  <si>
    <t>Previous year as actual</t>
  </si>
  <si>
    <t>Revenue from Sale of Power (Previous year actual)</t>
  </si>
  <si>
    <t>FORM-4.1</t>
  </si>
  <si>
    <t>Discom/Utility/Company 1</t>
  </si>
  <si>
    <t>Discom/Utility/Company 2</t>
  </si>
  <si>
    <t>Discom/Utility/Company 3</t>
  </si>
  <si>
    <t>charges</t>
  </si>
  <si>
    <t>Revenue from Sale of Power (Ensuing Year estimated)</t>
  </si>
  <si>
    <t>Revenue from Sale of Power (Current year estimated)</t>
  </si>
  <si>
    <t>FORM-5.1</t>
  </si>
  <si>
    <t>Non Tariff Income</t>
  </si>
  <si>
    <t>O&amp;M Expnese norms for Unit (per MW)</t>
  </si>
  <si>
    <t xml:space="preserve">No of Units </t>
  </si>
  <si>
    <t>Allocation of corporate O&amp;M Expense %</t>
  </si>
  <si>
    <t>O&amp;M expense in Rs. Cr</t>
  </si>
  <si>
    <t>Allocation of corporate O&amp;M Expense in Rs. Cr</t>
  </si>
  <si>
    <t>( Anticipated) Current year</t>
  </si>
  <si>
    <t>Rs. Cr.</t>
  </si>
  <si>
    <t>No.</t>
  </si>
  <si>
    <t>Norms for O&amp;M</t>
  </si>
  <si>
    <t>Based on Installed Capacity</t>
  </si>
  <si>
    <t>For preceeding 3rd Month</t>
  </si>
  <si>
    <t>For preceeding 2nd Month</t>
  </si>
  <si>
    <t>For preceeding 1st Month</t>
  </si>
  <si>
    <t>FORM-7.1 ( C )</t>
  </si>
  <si>
    <t>FORM-7.1 ( O )</t>
  </si>
  <si>
    <t>Form 5.1</t>
  </si>
  <si>
    <t>Form 6.1</t>
  </si>
  <si>
    <t>FORM-6.1</t>
  </si>
  <si>
    <t>Fixed Assets and Depreciation</t>
  </si>
  <si>
    <t>Current Year Estimated</t>
  </si>
  <si>
    <t>Others</t>
  </si>
  <si>
    <t>FORM-6.2</t>
  </si>
  <si>
    <t>Calculation of Interest on Loans</t>
  </si>
  <si>
    <t>Name of the Utility / Company: ________________</t>
  </si>
  <si>
    <t>Name of the Thermal Power Station: _____________</t>
  </si>
  <si>
    <t>Sl. No</t>
  </si>
  <si>
    <t>current year</t>
  </si>
  <si>
    <t>ensuing year</t>
  </si>
  <si>
    <t>Loan-1</t>
  </si>
  <si>
    <t>Gross loan - Opening</t>
  </si>
  <si>
    <t>Cumulative repayments of Loans upto previous year</t>
  </si>
  <si>
    <t>Net loan - Opening</t>
  </si>
  <si>
    <t>Net loan - Closing</t>
  </si>
  <si>
    <t>Average Net Loan</t>
  </si>
  <si>
    <t>Rate of Interest on Loan</t>
  </si>
  <si>
    <t>Interest on loan</t>
  </si>
  <si>
    <t>Loan-2</t>
  </si>
  <si>
    <t>Loan-3 and so on</t>
  </si>
  <si>
    <t>Total Loan</t>
  </si>
  <si>
    <r>
      <t>1</t>
    </r>
    <r>
      <rPr>
        <sz val="12"/>
        <rFont val="Tahoma"/>
        <family val="2"/>
      </rPr>
      <t xml:space="preserve"> In case of Foreign Loans, the calculations in Indian Rupees is to be furnished. However, the calculations in Orginal currency is also to be furnished seperately in the same form. </t>
    </r>
  </si>
  <si>
    <t>(Rs. in Crore)</t>
  </si>
  <si>
    <t>Repayment during the year</t>
  </si>
  <si>
    <t>Receipts  during the year</t>
  </si>
  <si>
    <t>Add : Finance Charges</t>
  </si>
  <si>
    <t>Less: Interest During Construction</t>
  </si>
  <si>
    <t>FORM- 6.3</t>
  </si>
  <si>
    <t>FORM-6.4</t>
  </si>
  <si>
    <t xml:space="preserve">Calculation of Interest on Working Capital Loan </t>
  </si>
  <si>
    <t>FORM-7.2</t>
  </si>
  <si>
    <t xml:space="preserve">Cost in Rs. Crores </t>
  </si>
  <si>
    <t>Sl.No.</t>
  </si>
  <si>
    <r>
      <t>Break Down</t>
    </r>
    <r>
      <rPr>
        <b/>
        <vertAlign val="superscript"/>
        <sz val="12"/>
        <rFont val="Tahoma"/>
        <family val="2"/>
      </rPr>
      <t xml:space="preserve"> </t>
    </r>
  </si>
  <si>
    <t>Variation (Rs. Cr.)</t>
  </si>
  <si>
    <t>Reasons for Variation</t>
  </si>
  <si>
    <r>
      <t>Admitted Cost    (Rs. Cr.)</t>
    </r>
    <r>
      <rPr>
        <b/>
        <vertAlign val="superscript"/>
        <sz val="11"/>
        <rFont val="Tahoma"/>
        <family val="2"/>
      </rPr>
      <t xml:space="preserve"> </t>
    </r>
  </si>
  <si>
    <t>(1)</t>
  </si>
  <si>
    <t>(2)</t>
  </si>
  <si>
    <t>(3)</t>
  </si>
  <si>
    <t>(4)</t>
  </si>
  <si>
    <t>(5)</t>
  </si>
  <si>
    <t>(6)</t>
  </si>
  <si>
    <t xml:space="preserve">Cost of Land &amp; Site Development  </t>
  </si>
  <si>
    <t xml:space="preserve">Land </t>
  </si>
  <si>
    <t>Rehabilitation  &amp; Resettlement  (R&amp;R)</t>
  </si>
  <si>
    <t>Preliminary Investigation &amp; Site development</t>
  </si>
  <si>
    <t xml:space="preserve">Total  Land &amp; Site Development </t>
  </si>
  <si>
    <t>Plant &amp; Equipment</t>
  </si>
  <si>
    <t>Steam Generator Island</t>
  </si>
  <si>
    <t>Turbine Generator Island</t>
  </si>
  <si>
    <t>BOP Mechanical</t>
  </si>
  <si>
    <t>2.3.1</t>
  </si>
  <si>
    <t>External water supply system</t>
  </si>
  <si>
    <t>2.3.2</t>
  </si>
  <si>
    <t>CW system</t>
  </si>
  <si>
    <t>2.3.3</t>
  </si>
  <si>
    <t xml:space="preserve">DM water Plant </t>
  </si>
  <si>
    <t>2.3.4</t>
  </si>
  <si>
    <t>Clarification plant</t>
  </si>
  <si>
    <t>2.3.5</t>
  </si>
  <si>
    <t>Chlorination Plant</t>
  </si>
  <si>
    <t>2.3.6</t>
  </si>
  <si>
    <t>Fuel  Handiling &amp; Storage system</t>
  </si>
  <si>
    <t>2.3.7</t>
  </si>
  <si>
    <t xml:space="preserve">Ash Handling System </t>
  </si>
  <si>
    <t>2.3.8</t>
  </si>
  <si>
    <t>Coal Handling Plant</t>
  </si>
  <si>
    <t>2.3.9</t>
  </si>
  <si>
    <t>Rolling Stock and Locomotives</t>
  </si>
  <si>
    <t>2.3.10</t>
  </si>
  <si>
    <t xml:space="preserve">MGR </t>
  </si>
  <si>
    <t>2.3.11</t>
  </si>
  <si>
    <t>Air Compressor System</t>
  </si>
  <si>
    <t>2.3.12</t>
  </si>
  <si>
    <t>Air Condition &amp; Ventilation System</t>
  </si>
  <si>
    <t>2.3.13</t>
  </si>
  <si>
    <t>Fire fighting System</t>
  </si>
  <si>
    <t>2.3.14</t>
  </si>
  <si>
    <t>HP/LP Piping</t>
  </si>
  <si>
    <t>Total BOP Mechanical</t>
  </si>
  <si>
    <t>BOP Electrical</t>
  </si>
  <si>
    <t>2.4.1</t>
  </si>
  <si>
    <t>Switch Yard   Package</t>
  </si>
  <si>
    <t>2.4.2</t>
  </si>
  <si>
    <t>Transformers  Package</t>
  </si>
  <si>
    <t>2.4.3</t>
  </si>
  <si>
    <t>Switch gear  Package</t>
  </si>
  <si>
    <t>2.4.4</t>
  </si>
  <si>
    <t>Cables , Cable facilities &amp; grounding</t>
  </si>
  <si>
    <t>2.4.5</t>
  </si>
  <si>
    <t>Lighting</t>
  </si>
  <si>
    <t>2.4.6</t>
  </si>
  <si>
    <t>Emergency  D.G. set</t>
  </si>
  <si>
    <t>Total BOP Electrical</t>
  </si>
  <si>
    <t>C &amp; I   Package</t>
  </si>
  <si>
    <t>Total Plant &amp; Equipment excluding taxes &amp; Duties</t>
  </si>
  <si>
    <t>Taxes and Duties</t>
  </si>
  <si>
    <t>2.6.1</t>
  </si>
  <si>
    <t>Custom Duty</t>
  </si>
  <si>
    <t>2.6.2</t>
  </si>
  <si>
    <t>Other Taxes &amp; Duties</t>
  </si>
  <si>
    <t>Total Taxes &amp; Duties</t>
  </si>
  <si>
    <t xml:space="preserve">Total Plant &amp; Equipment  </t>
  </si>
  <si>
    <t>Initial spares</t>
  </si>
  <si>
    <t>Civil Works</t>
  </si>
  <si>
    <t>Main plant/Adm. Building</t>
  </si>
  <si>
    <t>Cooling Towers</t>
  </si>
  <si>
    <t>chlorination plant</t>
  </si>
  <si>
    <t>MGR &amp; Marshalling Yard</t>
  </si>
  <si>
    <t>Ash disposal area development</t>
  </si>
  <si>
    <t>Township &amp; Colony</t>
  </si>
  <si>
    <t>Temp. construction &amp; enabling works</t>
  </si>
  <si>
    <t xml:space="preserve"> Road &amp; Drainage</t>
  </si>
  <si>
    <t xml:space="preserve">Total Civil works </t>
  </si>
  <si>
    <t>Construction &amp; Pre- Commissioning Expences</t>
  </si>
  <si>
    <t>Erection Testing and commissioning</t>
  </si>
  <si>
    <t>Site supervision</t>
  </si>
  <si>
    <t>Operator's Training</t>
  </si>
  <si>
    <t>Construction Insurance</t>
  </si>
  <si>
    <t>Tools &amp; Plant</t>
  </si>
  <si>
    <t>Start up fuel</t>
  </si>
  <si>
    <t>Total  Construction &amp; Pre- Commissioning Expences</t>
  </si>
  <si>
    <t>Overheads</t>
  </si>
  <si>
    <t>Establishment</t>
  </si>
  <si>
    <t>Design &amp; Engineering</t>
  </si>
  <si>
    <t>Audit &amp; Accounts</t>
  </si>
  <si>
    <t>Contingency</t>
  </si>
  <si>
    <t>Total Overheads</t>
  </si>
  <si>
    <t>Capital cost excluding IDC &amp; FC</t>
  </si>
  <si>
    <t>Interest During Construction (IDC)</t>
  </si>
  <si>
    <t>Financing Charges (FC)</t>
  </si>
  <si>
    <t>Capital cost including IDC &amp; FC</t>
  </si>
  <si>
    <t>Note:</t>
  </si>
  <si>
    <t>1. In case of time &amp; Cost over run, a detailed note giving reasons for such time and cost over run should be submitted clearly bring out the agency responsible and whether such time &amp; cost over run was beyond the control of the generating company.</t>
  </si>
  <si>
    <t xml:space="preserve">Break-up of Capital Cost for Coal based projects  </t>
  </si>
  <si>
    <t xml:space="preserve">Work Order Numbe </t>
  </si>
  <si>
    <t xml:space="preserve">Name of the company to which order is placed </t>
  </si>
  <si>
    <t xml:space="preserve">Whether awarded through competitive bidding </t>
  </si>
  <si>
    <t xml:space="preserve">No. of bids received </t>
  </si>
  <si>
    <t>Cost as per original Estimate</t>
  </si>
  <si>
    <t>Cost as  on COD</t>
  </si>
  <si>
    <t>Value of contract awarded in Rs. Cr.</t>
  </si>
  <si>
    <t>FORM-8.1</t>
  </si>
  <si>
    <t>Name of the Thermal Power Station:</t>
  </si>
  <si>
    <t>Year</t>
  </si>
  <si>
    <t>Work/Equipment added after COD up to Cut off Date / Beyond Cut off Date¹</t>
  </si>
  <si>
    <t>Amount Capitalised / Proposed to be capitalised</t>
  </si>
  <si>
    <t>Justification</t>
  </si>
  <si>
    <t>Admitted Cost²</t>
  </si>
  <si>
    <t xml:space="preserve"> Note:</t>
  </si>
  <si>
    <t>1 Fill the form in chronological order year wise along with detailed justification and clearly bring out the necessity and the benefits accrued to the benficiaries.</t>
  </si>
  <si>
    <t>2 In case initial spares are purchased alongwith any equipment, then the cost of such spares should be indicated separately. e.g. Rotor - 50 Crs. Initial spares- 5 Crs.etc.</t>
  </si>
  <si>
    <r>
      <rPr>
        <vertAlign val="superscript"/>
        <sz val="14"/>
        <rFont val="Calibri"/>
        <family val="2"/>
        <scheme val="minor"/>
      </rPr>
      <t>1. Separate Statement of Additional capitalisation for (1) after COD and upto Cut off Date; and (2) beyond Cut off Date are to be funished.</t>
    </r>
    <r>
      <rPr>
        <vertAlign val="superscript"/>
        <sz val="10"/>
        <rFont val="Calibri"/>
        <family val="2"/>
        <scheme val="minor"/>
      </rPr>
      <t xml:space="preserve">
2.  </t>
    </r>
    <r>
      <rPr>
        <sz val="10"/>
        <rFont val="Calibri"/>
        <family val="2"/>
        <scheme val="minor"/>
      </rPr>
      <t>In case the project has been completed and any tariff notification(s) has / have already been issued in the past by GOI or any other authority, fill column 6 giving the cost as admitted for the purpose of tariff notification already issued by (Name of the authority) (Enclose copy of the tariff Order)</t>
    </r>
  </si>
  <si>
    <t>Statement of Additional Capitalisation after COD</t>
  </si>
  <si>
    <t xml:space="preserve">Period </t>
  </si>
  <si>
    <t xml:space="preserve">Interest rate </t>
  </si>
  <si>
    <t xml:space="preserve">Total </t>
  </si>
  <si>
    <t xml:space="preserve">Equity 30% </t>
  </si>
  <si>
    <t xml:space="preserve">Debt 70% </t>
  </si>
  <si>
    <t xml:space="preserve">Loan 1 </t>
  </si>
  <si>
    <t xml:space="preserve">Loan 2 </t>
  </si>
  <si>
    <t xml:space="preserve">IDC </t>
  </si>
  <si>
    <r>
      <t>1</t>
    </r>
    <r>
      <rPr>
        <b/>
        <vertAlign val="superscript"/>
        <sz val="14"/>
        <rFont val="Georgia"/>
        <family val="1"/>
      </rPr>
      <t>st</t>
    </r>
    <r>
      <rPr>
        <b/>
        <sz val="14"/>
        <rFont val="Georgia"/>
        <family val="1"/>
      </rPr>
      <t xml:space="preserve"> Year</t>
    </r>
  </si>
  <si>
    <r>
      <t>2</t>
    </r>
    <r>
      <rPr>
        <b/>
        <vertAlign val="superscript"/>
        <sz val="14"/>
        <rFont val="Georgia"/>
        <family val="1"/>
      </rPr>
      <t>nd</t>
    </r>
    <r>
      <rPr>
        <b/>
        <sz val="14"/>
        <rFont val="Georgia"/>
        <family val="1"/>
      </rPr>
      <t xml:space="preserve"> Year </t>
    </r>
  </si>
  <si>
    <r>
      <t>3</t>
    </r>
    <r>
      <rPr>
        <b/>
        <vertAlign val="superscript"/>
        <sz val="14"/>
        <rFont val="Georgia"/>
        <family val="1"/>
      </rPr>
      <t>rd</t>
    </r>
    <r>
      <rPr>
        <b/>
        <sz val="14"/>
        <rFont val="Georgia"/>
        <family val="1"/>
      </rPr>
      <t xml:space="preserve"> Year</t>
    </r>
  </si>
  <si>
    <r>
      <t>1</t>
    </r>
    <r>
      <rPr>
        <vertAlign val="superscript"/>
        <sz val="10"/>
        <color rgb="FF000000"/>
        <rFont val="Tahoma"/>
        <family val="2"/>
      </rPr>
      <t>st</t>
    </r>
    <r>
      <rPr>
        <sz val="10"/>
        <color rgb="FF000000"/>
        <rFont val="Tahoma"/>
        <family val="2"/>
      </rPr>
      <t xml:space="preserve"> Year </t>
    </r>
  </si>
  <si>
    <r>
      <t>2</t>
    </r>
    <r>
      <rPr>
        <vertAlign val="superscript"/>
        <sz val="10"/>
        <color rgb="FF000000"/>
        <rFont val="Tahoma"/>
        <family val="2"/>
      </rPr>
      <t>nd</t>
    </r>
    <r>
      <rPr>
        <sz val="10"/>
        <color rgb="FF000000"/>
        <rFont val="Tahoma"/>
        <family val="2"/>
      </rPr>
      <t xml:space="preserve"> Year </t>
    </r>
  </si>
  <si>
    <r>
      <t>3</t>
    </r>
    <r>
      <rPr>
        <vertAlign val="superscript"/>
        <sz val="10"/>
        <color rgb="FF000000"/>
        <rFont val="Tahoma"/>
        <family val="2"/>
      </rPr>
      <t>rd</t>
    </r>
    <r>
      <rPr>
        <sz val="10"/>
        <color rgb="FF000000"/>
        <rFont val="Tahoma"/>
        <family val="2"/>
      </rPr>
      <t xml:space="preserve"> Year </t>
    </r>
  </si>
  <si>
    <t>Planned as per original Estimate</t>
  </si>
  <si>
    <t>Actual</t>
  </si>
  <si>
    <t>FORM-8.3</t>
  </si>
  <si>
    <t>IDC Planned and actual</t>
  </si>
  <si>
    <t>Exchange Rate at COD</t>
  </si>
  <si>
    <t>Exchange Rate as on 31.03.</t>
  </si>
  <si>
    <t>Financial Year (Starting from COD)</t>
  </si>
  <si>
    <t>Year 1</t>
  </si>
  <si>
    <t>Year 2</t>
  </si>
  <si>
    <t xml:space="preserve">Year 3 </t>
  </si>
  <si>
    <t>Date</t>
  </si>
  <si>
    <t>Amount (Foreign Currency)</t>
  </si>
  <si>
    <t>Exchange Rate</t>
  </si>
  <si>
    <t>Amount (Rs.)</t>
  </si>
  <si>
    <r>
      <t>Currency1</t>
    </r>
    <r>
      <rPr>
        <b/>
        <vertAlign val="superscript"/>
        <sz val="12"/>
        <rFont val="Tahoma"/>
        <family val="2"/>
      </rPr>
      <t>1</t>
    </r>
  </si>
  <si>
    <r>
      <t>At the date of Drawl</t>
    </r>
    <r>
      <rPr>
        <vertAlign val="superscript"/>
        <sz val="12"/>
        <rFont val="Tahoma"/>
        <family val="2"/>
      </rPr>
      <t>2</t>
    </r>
  </si>
  <si>
    <t>Scheduled repayment date of principal</t>
  </si>
  <si>
    <t>Scheduled payment date of interest</t>
  </si>
  <si>
    <t>At the end of Financial year</t>
  </si>
  <si>
    <r>
      <t>Currency2</t>
    </r>
    <r>
      <rPr>
        <b/>
        <vertAlign val="superscript"/>
        <sz val="12"/>
        <rFont val="Tahoma"/>
        <family val="2"/>
      </rPr>
      <t>1</t>
    </r>
  </si>
  <si>
    <r>
      <t>Currency3</t>
    </r>
    <r>
      <rPr>
        <b/>
        <vertAlign val="superscript"/>
        <sz val="12"/>
        <rFont val="Tahoma"/>
        <family val="2"/>
      </rPr>
      <t>1</t>
    </r>
    <r>
      <rPr>
        <b/>
        <sz val="12"/>
        <rFont val="Tahoma"/>
        <family val="2"/>
      </rPr>
      <t xml:space="preserve"> &amp; so on</t>
    </r>
  </si>
  <si>
    <r>
      <t>1</t>
    </r>
    <r>
      <rPr>
        <sz val="12"/>
        <rFont val="Tahoma"/>
        <family val="2"/>
      </rPr>
      <t xml:space="preserve"> Name of the currency to be mentioned e.g. US $, DM, etc. etc.</t>
    </r>
  </si>
  <si>
    <r>
      <t>2</t>
    </r>
    <r>
      <rPr>
        <sz val="12"/>
        <rFont val="Tahoma"/>
        <family val="2"/>
      </rPr>
      <t xml:space="preserve"> In case of more than one drawl during the year, Exchange rate and the date of each drawl to be given.</t>
    </r>
  </si>
  <si>
    <t xml:space="preserve">Name of the Utility / Company : </t>
  </si>
  <si>
    <t>FORM-8.4</t>
  </si>
  <si>
    <t>Form 6.2</t>
  </si>
  <si>
    <t>Form 6.3</t>
  </si>
  <si>
    <t>Form 6.4</t>
  </si>
  <si>
    <t>Form 7.2</t>
  </si>
  <si>
    <t>Reference</t>
  </si>
  <si>
    <t>From 7.1 ( C )</t>
  </si>
  <si>
    <t>From 7.1 ( O )</t>
  </si>
  <si>
    <t>As per actual</t>
  </si>
  <si>
    <r>
      <t>Checklist of Forms and other information/ documents for tariff filing for</t>
    </r>
    <r>
      <rPr>
        <b/>
        <sz val="12"/>
        <rFont val="Times New Roman"/>
        <family val="1"/>
      </rPr>
      <t xml:space="preserve">    </t>
    </r>
    <r>
      <rPr>
        <b/>
        <u/>
        <sz val="12"/>
        <rFont val="Times New Roman"/>
        <family val="1"/>
      </rPr>
      <t>Thermal Station</t>
    </r>
  </si>
  <si>
    <t>Name of Utility / Company</t>
  </si>
  <si>
    <t>Form No.</t>
  </si>
  <si>
    <t>Tick</t>
  </si>
  <si>
    <t>Other Information/ Documents</t>
  </si>
  <si>
    <t xml:space="preserve">Information/Document </t>
  </si>
  <si>
    <t>Stationwise and Corporate  audited Balance Sheet and Profit &amp; Loss Accounts with all the Schedules &amp; annexures on COD of the Station or the new station for the relevant years.</t>
  </si>
  <si>
    <t>Copies of relevant loan Agreements</t>
  </si>
  <si>
    <t>Copies of the approval of Competent Authority for the Capital Cost  and Financial package.</t>
  </si>
  <si>
    <t>Copies of the Equity participation agreements and necessary approval for the foreign equity.</t>
  </si>
  <si>
    <t>Copies of the BPSA/PPA with the beneficiaries, if any</t>
  </si>
  <si>
    <t>Detailed note giving reasons for time and cost over run, if applicable.</t>
  </si>
  <si>
    <t>Any other relevant information, in any to be specified</t>
  </si>
  <si>
    <t>Note: Electronic copy in the form of CD/Floppy disc shall also be furnished.</t>
  </si>
  <si>
    <t>Form 1.1</t>
  </si>
  <si>
    <t>Form 1.2</t>
  </si>
  <si>
    <t>Form 2.1</t>
  </si>
  <si>
    <t>Summary of Tariff Proposal(Thermal)</t>
  </si>
  <si>
    <t>Summary of Tariff Proposal(Hydro)</t>
  </si>
  <si>
    <t>Title of Tariff Filing Form</t>
  </si>
  <si>
    <t>Form 2.2</t>
  </si>
  <si>
    <t>Form 3.1</t>
  </si>
  <si>
    <t>Form 4.1</t>
  </si>
  <si>
    <t>Form 7.1 ( C )</t>
  </si>
  <si>
    <t>Form 7.1 ( O )</t>
  </si>
  <si>
    <t>Details/Information to be Submitted in respect of Fuel for Computation of Energy Charges for FPA(Coal)</t>
  </si>
  <si>
    <t>Details/Information to be Submitted in respect of Fuel for Computation of Energy Charges for FPA(Oil)</t>
  </si>
  <si>
    <t>Form 8.1</t>
  </si>
  <si>
    <t>Form 8.2</t>
  </si>
  <si>
    <t>Form 8.3</t>
  </si>
  <si>
    <t>Form 8.4</t>
  </si>
  <si>
    <t xml:space="preserve">Break-up of Capital Cost for Coal based projects </t>
  </si>
  <si>
    <t>Certificate of incorporation, Certificate for  Commencment of  Business, Memorandum of Association, &amp; Articles of Association ( For New Station setup by a company making tariff application for the first time to OERC)</t>
  </si>
  <si>
    <t>Details of SBI Base rate taken for calculation</t>
  </si>
  <si>
    <t xml:space="preserve">Details of Foreign  loans/Equity </t>
  </si>
  <si>
    <t>Details of Foreign  loans / Equity</t>
  </si>
  <si>
    <t>Details of COD, Type of hydro station, Capacity Index, Primary energy rate</t>
  </si>
  <si>
    <t>Description</t>
  </si>
  <si>
    <t>As per CERC norms for tariff period 2004-05 to 2008-09</t>
  </si>
  <si>
    <t xml:space="preserve">Installed Capacity </t>
  </si>
  <si>
    <t xml:space="preserve">Free power to home state </t>
  </si>
  <si>
    <t>Date of commercial operation</t>
  </si>
  <si>
    <t>Unit-1</t>
  </si>
  <si>
    <t>Unit-2</t>
  </si>
  <si>
    <t>Unit-3</t>
  </si>
  <si>
    <t>Type of Station</t>
  </si>
  <si>
    <t>a) Surface/underground</t>
  </si>
  <si>
    <t>b) Purely ROR/ Pondage/Storage</t>
  </si>
  <si>
    <t>c) Peaking/non-peaking</t>
  </si>
  <si>
    <t xml:space="preserve">d) No. of hours of peaking </t>
  </si>
  <si>
    <t>e) Overload capacity(MW) &amp; period</t>
  </si>
  <si>
    <t>Type of excitation</t>
  </si>
  <si>
    <t>a) Rotaing exciters on generator</t>
  </si>
  <si>
    <t>b) Static excitation</t>
  </si>
  <si>
    <r>
      <t>Design Energy (Annual)</t>
    </r>
    <r>
      <rPr>
        <vertAlign val="superscript"/>
        <sz val="12"/>
        <rFont val="Tahoma"/>
        <family val="2"/>
      </rPr>
      <t>1</t>
    </r>
  </si>
  <si>
    <t>Gwh</t>
  </si>
  <si>
    <t>Auxiliary Consumption</t>
  </si>
  <si>
    <t>Transformation losses</t>
  </si>
  <si>
    <t xml:space="preserve">Primary Energy Rate </t>
  </si>
  <si>
    <t>paise/Kwh</t>
  </si>
  <si>
    <t xml:space="preserve">  </t>
  </si>
  <si>
    <t>Primary Energy Charge</t>
  </si>
  <si>
    <t>Rs. in crore</t>
  </si>
  <si>
    <t>Capacity Index</t>
  </si>
  <si>
    <t>Normative value</t>
  </si>
  <si>
    <r>
      <t>1</t>
    </r>
    <r>
      <rPr>
        <sz val="12"/>
        <rFont val="Tahoma"/>
        <family val="2"/>
      </rPr>
      <t xml:space="preserve"> Monthwise Design energy figures to be given separately with the petition.</t>
    </r>
  </si>
  <si>
    <t xml:space="preserve">PETITIONER </t>
  </si>
  <si>
    <t>FORM-2.2</t>
  </si>
  <si>
    <t>1. Location</t>
  </si>
  <si>
    <t>State/Distt.</t>
  </si>
  <si>
    <t>River</t>
  </si>
  <si>
    <t>2. Diversion Tunnel</t>
  </si>
  <si>
    <t>Size, shape</t>
  </si>
  <si>
    <t>Length</t>
  </si>
  <si>
    <t>3. Dam</t>
  </si>
  <si>
    <t>Type</t>
  </si>
  <si>
    <t>Maximum dam height</t>
  </si>
  <si>
    <t>4. Spillway</t>
  </si>
  <si>
    <t>Crest level of spillway</t>
  </si>
  <si>
    <t>5. Reservoir</t>
  </si>
  <si>
    <t>Full Reservior Level (FRL)</t>
  </si>
  <si>
    <t>Minimum Draw Down Level (MDDL)</t>
  </si>
  <si>
    <t>Live storage (MCM)</t>
  </si>
  <si>
    <t>6. Desilting Arrangement</t>
  </si>
  <si>
    <t>Number and Size</t>
  </si>
  <si>
    <t>Particle size to be removed(mm)</t>
  </si>
  <si>
    <t>7. Head Race Tunnel</t>
  </si>
  <si>
    <t>Size and type</t>
  </si>
  <si>
    <t>Design discharge(Cumecs)</t>
  </si>
  <si>
    <t>8. Surge Shaft</t>
  </si>
  <si>
    <t>Diameter</t>
  </si>
  <si>
    <t>Height</t>
  </si>
  <si>
    <t>9. Penstock/Pressure shafts</t>
  </si>
  <si>
    <t>Diameter &amp; Length</t>
  </si>
  <si>
    <t>10. Power House</t>
  </si>
  <si>
    <t>Installed capacity (No of units x MW)</t>
  </si>
  <si>
    <t>Peaking capacity during lean period (MW)</t>
  </si>
  <si>
    <t>Type of turbine</t>
  </si>
  <si>
    <t>Rated Head(M)</t>
  </si>
  <si>
    <t>Rated Discharge(Cumecs)</t>
  </si>
  <si>
    <t>11. Tail Race Tunnel</t>
  </si>
  <si>
    <t>Diameter, shape</t>
  </si>
  <si>
    <t>Minimum tail water level</t>
  </si>
  <si>
    <t>12. Switchyard</t>
  </si>
  <si>
    <t>Type of Switch gear</t>
  </si>
  <si>
    <t>No. of generator bays</t>
  </si>
  <si>
    <t>No. of Bus coupler bays</t>
  </si>
  <si>
    <t>No. of line bays</t>
  </si>
  <si>
    <t>Note: Specify  limitation on generation during specific time period on account of restriction(s) on</t>
  </si>
  <si>
    <t xml:space="preserve">water use due to irrigation, drinking water, industrial, environmental considerations etc. </t>
  </si>
  <si>
    <t>FORM-2.3</t>
  </si>
  <si>
    <t>Form 2.3</t>
  </si>
  <si>
    <t>Salient  Features  of Hydroelectric Project</t>
  </si>
  <si>
    <t>Head of works</t>
  </si>
  <si>
    <t xml:space="preserve">Original cost as approved  by Authority     </t>
  </si>
  <si>
    <t xml:space="preserve">Cost on COD  </t>
  </si>
  <si>
    <t>Variation</t>
  </si>
  <si>
    <t>Reasons for variation</t>
  </si>
  <si>
    <t>Admitted cost</t>
  </si>
  <si>
    <t xml:space="preserve">Infrastructure Works </t>
  </si>
  <si>
    <t>Preliminary including Development</t>
  </si>
  <si>
    <t>Land</t>
  </si>
  <si>
    <t xml:space="preserve"> Buildings</t>
  </si>
  <si>
    <t>Township</t>
  </si>
  <si>
    <t>Maintenance</t>
  </si>
  <si>
    <t xml:space="preserve"> Tools &amp; Plants</t>
  </si>
  <si>
    <t>Communication</t>
  </si>
  <si>
    <t>Environment &amp; Ecology</t>
  </si>
  <si>
    <t>Losses on stock</t>
  </si>
  <si>
    <t>Receipt &amp; Recoveries</t>
  </si>
  <si>
    <t xml:space="preserve">Total (Infrastructure works) </t>
  </si>
  <si>
    <t>Major Civil Works</t>
  </si>
  <si>
    <t xml:space="preserve">Dam, Intake &amp; Desilting Chambers  </t>
  </si>
  <si>
    <t>HRT, TRT, Surge Shaft &amp; Pressure shafts</t>
  </si>
  <si>
    <t>Power Plant civil works</t>
  </si>
  <si>
    <t>Other civil works (to be specified)</t>
  </si>
  <si>
    <t xml:space="preserve">Total (Major Civil Works) </t>
  </si>
  <si>
    <t>Hydro Mechanical equipments</t>
  </si>
  <si>
    <t>Initial spares of Plant &amp; Equipment</t>
  </si>
  <si>
    <t>Total (Plant &amp; Equipment)</t>
  </si>
  <si>
    <t>Other taxes &amp; Duties</t>
  </si>
  <si>
    <t>Construction &amp; Pre-commissioning expenses</t>
  </si>
  <si>
    <t>Erection, testing &amp; commissioning</t>
  </si>
  <si>
    <t>Total (Const. &amp; Pre-commissioning)</t>
  </si>
  <si>
    <t xml:space="preserve">Establishment </t>
  </si>
  <si>
    <t>Rehabilitation &amp; Resettlement</t>
  </si>
  <si>
    <t>Total (Overheads)</t>
  </si>
  <si>
    <t>Capital Cost without IDC &amp; FC</t>
  </si>
  <si>
    <t>Financing charges (FC)</t>
  </si>
  <si>
    <t xml:space="preserve">Interest during construction (IDC) </t>
  </si>
  <si>
    <t>Capital Cost with IDC &amp; FC</t>
  </si>
  <si>
    <t>1.  In case of time and cost over-run of the project, a detailed note giving reasons of such time and cost over run should be  submitted, clearly</t>
  </si>
  <si>
    <t>bringing out the agency responsible and whether such time and cost over run was beyond the control of the generating company.</t>
  </si>
  <si>
    <t xml:space="preserve"> Break up of Capital cost for hydro power generating station</t>
  </si>
  <si>
    <t>FORM-8.2</t>
  </si>
  <si>
    <t>FORM-8.5</t>
  </si>
  <si>
    <t>FORM-8.6</t>
  </si>
  <si>
    <t>Form 8.5</t>
  </si>
  <si>
    <t>Form 8.6</t>
  </si>
  <si>
    <t xml:space="preserve">Original Cost as approved  by Authority     </t>
  </si>
  <si>
    <t>Cost on COD</t>
  </si>
  <si>
    <t>Generator, turbine &amp; Acessories</t>
  </si>
  <si>
    <t>Generator package</t>
  </si>
  <si>
    <t>Turbine package</t>
  </si>
  <si>
    <t>Unit control Board</t>
  </si>
  <si>
    <t>C&amp;I package</t>
  </si>
  <si>
    <t>Bus Duct of GT connection</t>
  </si>
  <si>
    <t>Total (Generator, turbine &amp; Acessories)</t>
  </si>
  <si>
    <t xml:space="preserve">Auxiliary Electrical Equipment </t>
  </si>
  <si>
    <t>Step up transformer</t>
  </si>
  <si>
    <t>Unit Auxiliary Transformer</t>
  </si>
  <si>
    <t>Local supply transformer</t>
  </si>
  <si>
    <t>Station transformer</t>
  </si>
  <si>
    <t xml:space="preserve"> SCADA</t>
  </si>
  <si>
    <t xml:space="preserve">Switchgear, Batteries, DC dist. Board  </t>
  </si>
  <si>
    <t>Telecommunication equipment</t>
  </si>
  <si>
    <t>Illumination of Dam, PH and Switchyard</t>
  </si>
  <si>
    <t>Cables &amp; cable facilities, grounding</t>
  </si>
  <si>
    <t>Diesel generating sets</t>
  </si>
  <si>
    <t xml:space="preserve">Total (Auxiliary Elect. Equipment) </t>
  </si>
  <si>
    <t>Auxiliary equipment &amp; services for power station</t>
  </si>
  <si>
    <t>EOT crane</t>
  </si>
  <si>
    <t>Other cranes</t>
  </si>
  <si>
    <t>Electric lifts &amp; elevators</t>
  </si>
  <si>
    <t>Cooling water system</t>
  </si>
  <si>
    <t>Drainage &amp; dewatering system</t>
  </si>
  <si>
    <t>Fire fighting equipment</t>
  </si>
  <si>
    <t>Air conditioning, ventilation and heating</t>
  </si>
  <si>
    <t>Water supply system</t>
  </si>
  <si>
    <t>Oil handling equipment</t>
  </si>
  <si>
    <t>Workshop machines &amp; equipment</t>
  </si>
  <si>
    <t xml:space="preserve">Total (Auxiliary equipt. &amp; services for PS) </t>
  </si>
  <si>
    <t>Switchyard package</t>
  </si>
  <si>
    <t>Initial spares for all above equipments</t>
  </si>
  <si>
    <r>
      <t xml:space="preserve"> </t>
    </r>
    <r>
      <rPr>
        <b/>
        <sz val="12"/>
        <rFont val="Tahoma"/>
        <family val="2"/>
      </rPr>
      <t>Break up of Capital Cost for Plant &amp; Equipment(Hydro)</t>
    </r>
  </si>
  <si>
    <t xml:space="preserve"> Break up of Capital Cost for Plant &amp; Equipment(Hydro)</t>
  </si>
  <si>
    <t xml:space="preserve">Deign energy and peaking capabilty (monthwise)- ROR with Pondage/Storgae type new stations </t>
  </si>
  <si>
    <t>Design Energy* (Mus)</t>
  </si>
  <si>
    <t>Designed Peaking Capability (MW)*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</si>
  <si>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</si>
  <si>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</si>
  <si>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</si>
  <si>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</si>
  <si>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</si>
  <si>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</si>
  <si>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</si>
  <si>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</si>
  <si>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</si>
  <si>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</si>
  <si>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</si>
  <si>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</si>
  <si>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*As per DPR/TEC of CEA  dated………………</t>
  </si>
  <si>
    <t>Note-</t>
  </si>
  <si>
    <t xml:space="preserve">Specify the number of peaking hours for which station has been designed. </t>
  </si>
  <si>
    <t>Form 8.7</t>
  </si>
  <si>
    <t>Generating Company</t>
  </si>
  <si>
    <t>Name of Hydro-electric Generating Station</t>
  </si>
  <si>
    <t>Installed Capcity : No of units X .MW</t>
  </si>
  <si>
    <t>*As per DPR/TEC  dated………………</t>
  </si>
  <si>
    <t xml:space="preserve">Deign energy and MW Continuous (monthwise)- ROR  type new stations </t>
  </si>
  <si>
    <t>MW continuous</t>
  </si>
  <si>
    <t>Form 8.8</t>
  </si>
  <si>
    <t xml:space="preserve">Asset Particulars </t>
  </si>
  <si>
    <t>Depreciation Rate
(Salvage Value=10%)</t>
  </si>
  <si>
    <t>for investment in the land</t>
  </si>
  <si>
    <t>For cost of clearing the site</t>
  </si>
  <si>
    <t>a</t>
  </si>
  <si>
    <t>b</t>
  </si>
  <si>
    <t>c</t>
  </si>
  <si>
    <t xml:space="preserve">Land for reservoir in case of hydro generating station </t>
  </si>
  <si>
    <t>Land under full ownership</t>
  </si>
  <si>
    <t xml:space="preserve"> Land under lease</t>
  </si>
  <si>
    <t>Assets purchased new</t>
  </si>
  <si>
    <t>Pl &amp; Machinery in generating stations</t>
  </si>
  <si>
    <t xml:space="preserve">Hydro electric </t>
  </si>
  <si>
    <t xml:space="preserve">Steam electric NHRB &amp; waste heat recovery
boilers </t>
  </si>
  <si>
    <t xml:space="preserve">Diesel electric and gas plant </t>
  </si>
  <si>
    <t>i</t>
  </si>
  <si>
    <t>Cooling towers &amp; circulating water systems</t>
  </si>
  <si>
    <t>Hydraulic works forming part of the Hydro-</t>
  </si>
  <si>
    <t>Dams, Spillways, Weirs, Canals, Reinforced
concrete flumes and syphons</t>
  </si>
  <si>
    <t>Reinforced concrete pipelines and surge
tanks, steel pipielines, sluice gates, steel
surge tanks, hydraulic control valves and
hydraulic works</t>
  </si>
  <si>
    <t>Building &amp; Civil Engineering works of a</t>
  </si>
  <si>
    <t xml:space="preserve">Offices and showrooms </t>
  </si>
  <si>
    <t>Containing thermo-electric generating plant</t>
  </si>
  <si>
    <t>Containing hydro-electric generating plant</t>
  </si>
  <si>
    <t xml:space="preserve">Temporary erections such as wooden structures </t>
  </si>
  <si>
    <t xml:space="preserve">Roads other than Kutcha roads </t>
  </si>
  <si>
    <t xml:space="preserve">Others </t>
  </si>
  <si>
    <t>Transformers, Kiosk, sub-station equipment
&amp; other fixed apparatus (including plant</t>
  </si>
  <si>
    <t>d</t>
  </si>
  <si>
    <t>e</t>
  </si>
  <si>
    <t>Transformers including foundations having
rating of 100 KVA and over</t>
  </si>
  <si>
    <t>f</t>
  </si>
  <si>
    <t xml:space="preserve">Switchgear including cable connections </t>
  </si>
  <si>
    <t>Lightning arrestor</t>
  </si>
  <si>
    <t>g</t>
  </si>
  <si>
    <t xml:space="preserve">Station type </t>
  </si>
  <si>
    <t xml:space="preserve">Pole type </t>
  </si>
  <si>
    <t xml:space="preserve">Synchronous condensor </t>
  </si>
  <si>
    <t>h</t>
  </si>
  <si>
    <t xml:space="preserve">Batteries </t>
  </si>
  <si>
    <t xml:space="preserve">Underground cable including joint boxes
and disconnected boxes </t>
  </si>
  <si>
    <t xml:space="preserve">Cable duct system </t>
  </si>
  <si>
    <t>(i)</t>
  </si>
  <si>
    <t>(ii)</t>
  </si>
  <si>
    <t>(iii)</t>
  </si>
  <si>
    <t>(iv)</t>
  </si>
  <si>
    <t>(v)</t>
  </si>
  <si>
    <t>(vi)</t>
  </si>
  <si>
    <t>Overhead lines including cable support</t>
  </si>
  <si>
    <t xml:space="preserve">Lines on fabricated steel operating at
terminal voltages higher than 66 KV </t>
  </si>
  <si>
    <t>Lines on steel supports operating at
terminal voltages higher than 13.2 KV but
not exceeding 66 KV</t>
  </si>
  <si>
    <t xml:space="preserve">Lines on steel on reinforced concrete
support </t>
  </si>
  <si>
    <t xml:space="preserve">Lines on treated wood support </t>
  </si>
  <si>
    <t>j</t>
  </si>
  <si>
    <t xml:space="preserve">Meters </t>
  </si>
  <si>
    <t xml:space="preserve">Self propelled vehicles </t>
  </si>
  <si>
    <t>Air Conditioning Plants</t>
  </si>
  <si>
    <t>Static</t>
  </si>
  <si>
    <t xml:space="preserve">Portable </t>
  </si>
  <si>
    <t>k</t>
  </si>
  <si>
    <t>l</t>
  </si>
  <si>
    <t>m(i)</t>
  </si>
  <si>
    <t>Office furniture and furnishing</t>
  </si>
  <si>
    <t xml:space="preserve">Office equipment </t>
  </si>
  <si>
    <t>Internal wiring including fittings and
apparatus</t>
  </si>
  <si>
    <t xml:space="preserve">Strret Light fiitings </t>
  </si>
  <si>
    <t>n</t>
  </si>
  <si>
    <t>Apparatus let on hire</t>
  </si>
  <si>
    <t xml:space="preserve">Other than motors </t>
  </si>
  <si>
    <t xml:space="preserve">Motors </t>
  </si>
  <si>
    <t>Communication equipment</t>
  </si>
  <si>
    <t>o</t>
  </si>
  <si>
    <t>Radio and high frequency carrier system</t>
  </si>
  <si>
    <t xml:space="preserve">Telephone lines and telephones </t>
  </si>
  <si>
    <t xml:space="preserve">I. T equipments </t>
  </si>
  <si>
    <t>p</t>
  </si>
  <si>
    <t>q</t>
  </si>
  <si>
    <t xml:space="preserve">Any other assets not covered above </t>
  </si>
  <si>
    <t>Depreciation Schedule</t>
  </si>
  <si>
    <t>Appendix-B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</si>
</sst>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0.000"/>
    <numFmt numFmtId="165" formatCode="0.00_)"/>
    <numFmt numFmtId="166" formatCode="0.0000"/>
    <numFmt numFmtId="167" formatCode="0.0"/>
    <numFmt numFmtId="168" formatCode="0.0%"/>
    <numFmt numFmtId="169" formatCode="0.000%"/>
    <numFmt numFmtId="170" formatCode="_(* #,##0_);_(* \(#,##0\);_(* &quot;-&quot;??_);_(@_)"/>
    <numFmt numFmtId="171" formatCode="#,##0_ ;\-#,##0\ "/>
  </numFmts>
  <fonts count="6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name val="Calibri"/>
      <family val="2"/>
    </font>
    <font>
      <vertAlign val="superscript"/>
      <sz val="11"/>
      <name val="Calibri"/>
      <family val="2"/>
    </font>
    <font>
      <sz val="11"/>
      <color indexed="8"/>
      <name val="Calibri"/>
      <family val="2"/>
    </font>
    <font>
      <sz val="11"/>
      <name val="Book Antiqua"/>
      <family val="1"/>
    </font>
    <font>
      <sz val="12"/>
      <name val="Arial"/>
      <family val="2"/>
    </font>
    <font>
      <sz val="9"/>
      <name val="Calibri"/>
      <family val="2"/>
    </font>
    <font>
      <b/>
      <sz val="14"/>
      <name val="Bookman Old Style"/>
      <family val="1"/>
    </font>
    <font>
      <b/>
      <sz val="12"/>
      <name val="Bookman Old Style"/>
      <family val="1"/>
    </font>
    <font>
      <sz val="12"/>
      <name val="Bookman Old Style"/>
      <family val="1"/>
    </font>
    <font>
      <sz val="11"/>
      <color indexed="10"/>
      <name val="Bookman Old Style"/>
      <family val="1"/>
    </font>
    <font>
      <b/>
      <sz val="10"/>
      <name val="Bookman Old Style"/>
      <family val="1"/>
    </font>
    <font>
      <b/>
      <sz val="9"/>
      <name val="Calibri"/>
      <family val="2"/>
    </font>
    <font>
      <sz val="11"/>
      <name val="Times New Roman"/>
      <family val="1"/>
    </font>
    <font>
      <sz val="12"/>
      <name val="Calibri"/>
      <family val="2"/>
    </font>
    <font>
      <b/>
      <sz val="14"/>
      <name val="Calibri"/>
      <family val="2"/>
    </font>
    <font>
      <sz val="14"/>
      <name val="Times New Roman"/>
      <family val="1"/>
    </font>
    <font>
      <sz val="14"/>
      <name val="Calibri"/>
      <family val="2"/>
    </font>
    <font>
      <b/>
      <sz val="10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b/>
      <sz val="14"/>
      <name val="Tahoma"/>
      <family val="2"/>
    </font>
    <font>
      <sz val="14"/>
      <name val="Tahoma"/>
      <family val="2"/>
    </font>
    <font>
      <sz val="12"/>
      <color indexed="10"/>
      <name val="Tahoma"/>
      <family val="2"/>
    </font>
    <font>
      <vertAlign val="superscript"/>
      <sz val="12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000000"/>
      <name val="Book Antiqua"/>
      <family val="1"/>
    </font>
    <font>
      <b/>
      <u/>
      <sz val="11"/>
      <name val="Calibri"/>
      <family val="2"/>
      <scheme val="minor"/>
    </font>
    <font>
      <b/>
      <vertAlign val="superscript"/>
      <sz val="12"/>
      <name val="Tahoma"/>
      <family val="2"/>
    </font>
    <font>
      <b/>
      <sz val="11"/>
      <name val="Tahoma"/>
      <family val="2"/>
    </font>
    <font>
      <b/>
      <vertAlign val="superscript"/>
      <sz val="11"/>
      <name val="Tahoma"/>
      <family val="2"/>
    </font>
    <font>
      <b/>
      <sz val="11"/>
      <color rgb="FF000000"/>
      <name val="Tahoma"/>
      <family val="2"/>
    </font>
    <font>
      <vertAlign val="superscript"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4"/>
      <name val="Calibri"/>
      <family val="2"/>
      <scheme val="minor"/>
    </font>
    <font>
      <b/>
      <vertAlign val="superscript"/>
      <sz val="14"/>
      <name val="Georgia"/>
      <family val="1"/>
    </font>
    <font>
      <b/>
      <sz val="14"/>
      <name val="Georgia"/>
      <family val="1"/>
    </font>
    <font>
      <sz val="10"/>
      <color rgb="FF000000"/>
      <name val="Tahoma"/>
      <family val="2"/>
    </font>
    <font>
      <vertAlign val="superscript"/>
      <sz val="10"/>
      <color rgb="FF000000"/>
      <name val="Tahoma"/>
      <family val="2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sz val="12"/>
      <name val="Arial"/>
      <family val="2"/>
    </font>
    <font>
      <u/>
      <sz val="12"/>
      <name val="Arial"/>
      <family val="2"/>
    </font>
    <font>
      <sz val="11"/>
      <color indexed="8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0">
    <xf numFmtId="0" fontId="0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9" fontId="30" fillId="0" borderId="0" applyFont="0" applyFill="0" applyBorder="0" applyAlignment="0" applyProtection="0"/>
    <xf numFmtId="0" fontId="10" fillId="0" borderId="0"/>
  </cellStyleXfs>
  <cellXfs count="768">
    <xf numFmtId="0" fontId="0" fillId="0" borderId="0" xfId="0"/>
    <xf numFmtId="0" fontId="31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0" xfId="0" applyFont="1"/>
    <xf numFmtId="0" fontId="33" fillId="0" borderId="1" xfId="0" applyFont="1" applyBorder="1" applyAlignment="1">
      <alignment horizontal="left" wrapText="1" indent="2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top" wrapText="1"/>
    </xf>
    <xf numFmtId="0" fontId="35" fillId="3" borderId="1" xfId="6" applyFont="1" applyFill="1" applyBorder="1" applyAlignment="1">
      <alignment horizontal="left" vertical="center" wrapText="1"/>
    </xf>
    <xf numFmtId="0" fontId="35" fillId="3" borderId="1" xfId="6" applyFont="1" applyFill="1" applyBorder="1" applyAlignment="1">
      <alignment horizontal="center" vertical="center" wrapText="1"/>
    </xf>
    <xf numFmtId="0" fontId="35" fillId="3" borderId="1" xfId="6" applyFont="1" applyFill="1" applyBorder="1" applyAlignment="1">
      <alignment vertical="center" wrapText="1"/>
    </xf>
    <xf numFmtId="0" fontId="0" fillId="0" borderId="1" xfId="0" applyFont="1" applyBorder="1"/>
    <xf numFmtId="0" fontId="34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35" fillId="0" borderId="2" xfId="0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0" fontId="35" fillId="0" borderId="0" xfId="0" applyFont="1" applyBorder="1" applyAlignment="1">
      <alignment vertical="center"/>
    </xf>
    <xf numFmtId="0" fontId="35" fillId="3" borderId="0" xfId="2" applyFont="1" applyFill="1"/>
    <xf numFmtId="0" fontId="35" fillId="3" borderId="0" xfId="2" applyFont="1" applyFill="1" applyBorder="1"/>
    <xf numFmtId="0" fontId="35" fillId="3" borderId="3" xfId="2" applyFont="1" applyFill="1" applyBorder="1"/>
    <xf numFmtId="0" fontId="34" fillId="3" borderId="4" xfId="2" applyFont="1" applyFill="1" applyBorder="1" applyAlignment="1">
      <alignment horizontal="justify" vertical="center" wrapText="1"/>
    </xf>
    <xf numFmtId="0" fontId="34" fillId="3" borderId="5" xfId="2" applyFont="1" applyFill="1" applyBorder="1" applyAlignment="1">
      <alignment horizontal="justify" vertical="center" wrapText="1"/>
    </xf>
    <xf numFmtId="0" fontId="35" fillId="3" borderId="1" xfId="2" applyFont="1" applyFill="1" applyBorder="1"/>
    <xf numFmtId="0" fontId="35" fillId="3" borderId="6" xfId="2" applyFont="1" applyFill="1" applyBorder="1"/>
    <xf numFmtId="0" fontId="35" fillId="3" borderId="5" xfId="2" quotePrefix="1" applyNumberFormat="1" applyFont="1" applyFill="1" applyBorder="1" applyAlignment="1">
      <alignment horizontal="center"/>
    </xf>
    <xf numFmtId="0" fontId="35" fillId="3" borderId="1" xfId="2" quotePrefix="1" applyNumberFormat="1" applyFont="1" applyFill="1" applyBorder="1" applyAlignment="1">
      <alignment horizontal="center"/>
    </xf>
    <xf numFmtId="0" fontId="35" fillId="3" borderId="6" xfId="2" applyFont="1" applyFill="1" applyBorder="1" applyAlignment="1">
      <alignment horizontal="center"/>
    </xf>
    <xf numFmtId="0" fontId="35" fillId="2" borderId="1" xfId="0" applyNumberFormat="1" applyFont="1" applyFill="1" applyBorder="1" applyAlignment="1">
      <alignment horizontal="center"/>
    </xf>
    <xf numFmtId="0" fontId="35" fillId="3" borderId="5" xfId="2" applyFont="1" applyFill="1" applyBorder="1"/>
    <xf numFmtId="0" fontId="35" fillId="3" borderId="5" xfId="2" applyFont="1" applyFill="1" applyBorder="1" applyAlignment="1">
      <alignment horizontal="left" vertical="center"/>
    </xf>
    <xf numFmtId="0" fontId="35" fillId="3" borderId="1" xfId="2" applyFont="1" applyFill="1" applyBorder="1" applyAlignment="1">
      <alignment horizontal="center" vertical="center" wrapText="1"/>
    </xf>
    <xf numFmtId="0" fontId="35" fillId="3" borderId="7" xfId="2" applyFont="1" applyFill="1" applyBorder="1"/>
    <xf numFmtId="0" fontId="35" fillId="3" borderId="8" xfId="2" applyFont="1" applyFill="1" applyBorder="1"/>
    <xf numFmtId="0" fontId="36" fillId="3" borderId="0" xfId="2" applyFont="1" applyFill="1" applyBorder="1"/>
    <xf numFmtId="0" fontId="35" fillId="3" borderId="0" xfId="2" applyFont="1" applyFill="1" applyBorder="1" applyAlignment="1">
      <alignment horizontal="left"/>
    </xf>
    <xf numFmtId="1" fontId="34" fillId="0" borderId="0" xfId="0" applyNumberFormat="1" applyFont="1" applyFill="1" applyBorder="1" applyAlignment="1">
      <alignment vertical="center"/>
    </xf>
    <xf numFmtId="1" fontId="35" fillId="0" borderId="0" xfId="0" applyNumberFormat="1" applyFont="1" applyFill="1" applyBorder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vertical="center"/>
    </xf>
    <xf numFmtId="10" fontId="35" fillId="0" borderId="0" xfId="8" applyNumberFormat="1" applyFont="1" applyFill="1" applyBorder="1" applyAlignment="1" applyProtection="1">
      <alignment vertical="center"/>
    </xf>
    <xf numFmtId="0" fontId="35" fillId="0" borderId="1" xfId="0" applyFont="1" applyFill="1" applyBorder="1" applyAlignment="1">
      <alignment horizontal="center" vertical="center"/>
    </xf>
    <xf numFmtId="0" fontId="35" fillId="2" borderId="9" xfId="0" applyFont="1" applyFill="1" applyBorder="1" applyAlignment="1">
      <alignment wrapText="1"/>
    </xf>
    <xf numFmtId="0" fontId="35" fillId="2" borderId="10" xfId="0" applyFont="1" applyFill="1" applyBorder="1" applyAlignment="1">
      <alignment wrapText="1"/>
    </xf>
    <xf numFmtId="0" fontId="35" fillId="2" borderId="2" xfId="0" applyFont="1" applyFill="1" applyBorder="1" applyAlignment="1">
      <alignment wrapText="1"/>
    </xf>
    <xf numFmtId="0" fontId="9" fillId="2" borderId="1" xfId="2" applyFont="1" applyFill="1" applyBorder="1" applyAlignment="1">
      <alignment horizontal="center"/>
    </xf>
    <xf numFmtId="0" fontId="9" fillId="2" borderId="6" xfId="2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0" fillId="0" borderId="0" xfId="0" applyNumberFormat="1" applyFont="1"/>
    <xf numFmtId="0" fontId="0" fillId="0" borderId="1" xfId="0" applyBorder="1"/>
    <xf numFmtId="0" fontId="35" fillId="0" borderId="0" xfId="0" applyFont="1"/>
    <xf numFmtId="164" fontId="34" fillId="0" borderId="0" xfId="0" applyNumberFormat="1" applyFont="1" applyFill="1" applyBorder="1" applyAlignment="1">
      <alignment vertical="center"/>
    </xf>
    <xf numFmtId="2" fontId="35" fillId="0" borderId="1" xfId="0" applyNumberFormat="1" applyFont="1" applyFill="1" applyBorder="1" applyAlignment="1">
      <alignment vertical="center"/>
    </xf>
    <xf numFmtId="0" fontId="34" fillId="0" borderId="7" xfId="0" quotePrefix="1" applyFont="1" applyBorder="1" applyAlignment="1">
      <alignment horizontal="center" vertical="center"/>
    </xf>
    <xf numFmtId="0" fontId="34" fillId="0" borderId="11" xfId="0" quotePrefix="1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12" xfId="0" applyFont="1" applyBorder="1" applyAlignment="1">
      <alignment vertical="center"/>
    </xf>
    <xf numFmtId="0" fontId="35" fillId="0" borderId="12" xfId="0" applyFont="1" applyBorder="1" applyAlignment="1">
      <alignment vertical="center"/>
    </xf>
    <xf numFmtId="0" fontId="35" fillId="0" borderId="13" xfId="0" applyFont="1" applyBorder="1" applyAlignment="1">
      <alignment vertical="center"/>
    </xf>
    <xf numFmtId="0" fontId="35" fillId="0" borderId="5" xfId="0" applyFont="1" applyBorder="1" applyAlignment="1">
      <alignment horizontal="center" vertical="center"/>
    </xf>
    <xf numFmtId="2" fontId="35" fillId="0" borderId="6" xfId="0" applyNumberFormat="1" applyFont="1" applyFill="1" applyBorder="1" applyAlignment="1">
      <alignment vertical="center"/>
    </xf>
    <xf numFmtId="0" fontId="34" fillId="0" borderId="11" xfId="0" applyFont="1" applyBorder="1" applyAlignment="1">
      <alignment vertical="center"/>
    </xf>
    <xf numFmtId="2" fontId="34" fillId="0" borderId="8" xfId="0" applyNumberFormat="1" applyFont="1" applyFill="1" applyBorder="1" applyAlignment="1">
      <alignment vertical="center"/>
    </xf>
    <xf numFmtId="0" fontId="35" fillId="0" borderId="4" xfId="0" applyFont="1" applyBorder="1" applyAlignment="1">
      <alignment horizontal="center" vertical="center"/>
    </xf>
    <xf numFmtId="2" fontId="35" fillId="0" borderId="13" xfId="0" applyNumberFormat="1" applyFont="1" applyFill="1" applyBorder="1" applyAlignment="1">
      <alignment vertical="center"/>
    </xf>
    <xf numFmtId="2" fontId="34" fillId="0" borderId="6" xfId="0" applyNumberFormat="1" applyFont="1" applyFill="1" applyBorder="1" applyAlignment="1">
      <alignment vertical="center"/>
    </xf>
    <xf numFmtId="0" fontId="34" fillId="0" borderId="5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2" fontId="37" fillId="0" borderId="8" xfId="0" applyNumberFormat="1" applyFont="1" applyFill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2" fontId="34" fillId="0" borderId="15" xfId="0" applyNumberFormat="1" applyFont="1" applyFill="1" applyBorder="1" applyAlignment="1">
      <alignment vertical="center"/>
    </xf>
    <xf numFmtId="0" fontId="35" fillId="0" borderId="11" xfId="0" applyFont="1" applyBorder="1" applyAlignment="1">
      <alignment vertical="center"/>
    </xf>
    <xf numFmtId="2" fontId="34" fillId="0" borderId="17" xfId="0" applyNumberFormat="1" applyFont="1" applyFill="1" applyBorder="1" applyAlignment="1">
      <alignment vertical="center"/>
    </xf>
    <xf numFmtId="0" fontId="34" fillId="0" borderId="11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1" fontId="35" fillId="0" borderId="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1" xfId="4" applyFont="1" applyFill="1" applyBorder="1" applyAlignment="1">
      <alignment horizontal="left" vertical="center" wrapText="1"/>
    </xf>
    <xf numFmtId="0" fontId="35" fillId="0" borderId="1" xfId="4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 vertical="center"/>
    </xf>
    <xf numFmtId="2" fontId="35" fillId="0" borderId="11" xfId="0" applyNumberFormat="1" applyFont="1" applyFill="1" applyBorder="1" applyAlignment="1">
      <alignment vertical="center"/>
    </xf>
    <xf numFmtId="0" fontId="35" fillId="0" borderId="4" xfId="4" applyFont="1" applyFill="1" applyBorder="1" applyAlignment="1">
      <alignment horizontal="center" vertical="center"/>
    </xf>
    <xf numFmtId="0" fontId="34" fillId="0" borderId="12" xfId="4" applyFont="1" applyFill="1" applyBorder="1" applyAlignment="1">
      <alignment horizontal="left" vertical="center" wrapText="1"/>
    </xf>
    <xf numFmtId="2" fontId="35" fillId="0" borderId="18" xfId="0" applyNumberFormat="1" applyFont="1" applyFill="1" applyBorder="1" applyAlignment="1">
      <alignment horizontal="center" vertical="center"/>
    </xf>
    <xf numFmtId="0" fontId="35" fillId="0" borderId="5" xfId="4" applyFont="1" applyFill="1" applyBorder="1" applyAlignment="1">
      <alignment horizontal="center" vertical="center"/>
    </xf>
    <xf numFmtId="0" fontId="35" fillId="0" borderId="7" xfId="4" applyFont="1" applyFill="1" applyBorder="1" applyAlignment="1">
      <alignment horizontal="center" vertical="center"/>
    </xf>
    <xf numFmtId="0" fontId="35" fillId="0" borderId="11" xfId="4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center" vertical="top" wrapText="1"/>
    </xf>
    <xf numFmtId="0" fontId="34" fillId="0" borderId="20" xfId="0" applyFont="1" applyFill="1" applyBorder="1" applyAlignment="1">
      <alignment vertical="top" wrapText="1"/>
    </xf>
    <xf numFmtId="2" fontId="35" fillId="0" borderId="18" xfId="0" applyNumberFormat="1" applyFont="1" applyFill="1" applyBorder="1" applyAlignment="1">
      <alignment vertical="center"/>
    </xf>
    <xf numFmtId="0" fontId="35" fillId="0" borderId="7" xfId="0" applyFont="1" applyFill="1" applyBorder="1" applyAlignment="1">
      <alignment vertical="center"/>
    </xf>
    <xf numFmtId="2" fontId="34" fillId="0" borderId="16" xfId="0" applyNumberFormat="1" applyFont="1" applyFill="1" applyBorder="1" applyAlignment="1">
      <alignment horizontal="right" vertical="center"/>
    </xf>
    <xf numFmtId="0" fontId="35" fillId="0" borderId="0" xfId="7" applyFont="1" applyFill="1"/>
    <xf numFmtId="0" fontId="34" fillId="0" borderId="0" xfId="0" applyFont="1" applyFill="1" applyBorder="1" applyAlignment="1"/>
    <xf numFmtId="0" fontId="35" fillId="0" borderId="0" xfId="7" applyFont="1" applyFill="1" applyBorder="1"/>
    <xf numFmtId="0" fontId="35" fillId="0" borderId="1" xfId="7" applyFont="1" applyFill="1" applyBorder="1"/>
    <xf numFmtId="2" fontId="35" fillId="0" borderId="1" xfId="7" applyNumberFormat="1" applyFont="1" applyFill="1" applyBorder="1"/>
    <xf numFmtId="0" fontId="34" fillId="0" borderId="1" xfId="7" applyFont="1" applyFill="1" applyBorder="1"/>
    <xf numFmtId="0" fontId="35" fillId="0" borderId="1" xfId="0" applyFont="1" applyFill="1" applyBorder="1" applyAlignment="1">
      <alignment vertical="top" wrapText="1"/>
    </xf>
    <xf numFmtId="2" fontId="35" fillId="0" borderId="1" xfId="0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 wrapText="1"/>
    </xf>
    <xf numFmtId="0" fontId="35" fillId="0" borderId="1" xfId="6" applyFont="1" applyFill="1" applyBorder="1" applyAlignment="1">
      <alignment horizontal="left" vertical="center" wrapText="1"/>
    </xf>
    <xf numFmtId="0" fontId="35" fillId="0" borderId="1" xfId="6" applyFont="1" applyFill="1" applyBorder="1" applyAlignment="1">
      <alignment horizontal="center" vertical="center" wrapText="1"/>
    </xf>
    <xf numFmtId="0" fontId="35" fillId="0" borderId="1" xfId="6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Continuous" vertical="center"/>
    </xf>
    <xf numFmtId="16" fontId="34" fillId="0" borderId="0" xfId="0" applyNumberFormat="1" applyFont="1" applyFill="1" applyBorder="1" applyAlignment="1">
      <alignment horizontal="center" vertical="center"/>
    </xf>
    <xf numFmtId="1" fontId="35" fillId="0" borderId="0" xfId="0" applyNumberFormat="1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/>
    </xf>
    <xf numFmtId="0" fontId="34" fillId="0" borderId="6" xfId="0" applyFont="1" applyFill="1" applyBorder="1"/>
    <xf numFmtId="0" fontId="34" fillId="0" borderId="9" xfId="0" applyFont="1" applyFill="1" applyBorder="1" applyAlignment="1">
      <alignment horizontal="center"/>
    </xf>
    <xf numFmtId="0" fontId="34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35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34" fillId="0" borderId="0" xfId="0" applyFont="1" applyFill="1"/>
    <xf numFmtId="166" fontId="35" fillId="0" borderId="1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10" fontId="38" fillId="0" borderId="1" xfId="0" applyNumberFormat="1" applyFont="1" applyFill="1" applyBorder="1" applyAlignment="1">
      <alignment horizontal="center" wrapText="1"/>
    </xf>
    <xf numFmtId="164" fontId="38" fillId="0" borderId="1" xfId="0" applyNumberFormat="1" applyFont="1" applyFill="1" applyBorder="1" applyAlignment="1">
      <alignment horizontal="left" wrapText="1" indent="3"/>
    </xf>
    <xf numFmtId="0" fontId="0" fillId="0" borderId="0" xfId="0" applyBorder="1"/>
    <xf numFmtId="0" fontId="12" fillId="0" borderId="0" xfId="0" applyFont="1" applyBorder="1" applyAlignment="1"/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35" fillId="3" borderId="0" xfId="0" applyFont="1" applyFill="1" applyBorder="1" applyAlignment="1">
      <alignment vertical="center"/>
    </xf>
    <xf numFmtId="0" fontId="35" fillId="3" borderId="0" xfId="0" applyFont="1" applyFill="1" applyBorder="1" applyAlignment="1">
      <alignment horizontal="left" vertical="center"/>
    </xf>
    <xf numFmtId="0" fontId="35" fillId="3" borderId="21" xfId="0" applyFont="1" applyFill="1" applyBorder="1" applyAlignment="1">
      <alignment vertical="center"/>
    </xf>
    <xf numFmtId="0" fontId="35" fillId="3" borderId="22" xfId="0" applyFont="1" applyFill="1" applyBorder="1" applyAlignment="1">
      <alignment vertical="center"/>
    </xf>
    <xf numFmtId="0" fontId="35" fillId="3" borderId="23" xfId="0" applyFont="1" applyFill="1" applyBorder="1" applyAlignment="1">
      <alignment vertical="center"/>
    </xf>
    <xf numFmtId="0" fontId="35" fillId="3" borderId="1" xfId="0" applyFont="1" applyFill="1" applyBorder="1" applyAlignment="1">
      <alignment vertical="center"/>
    </xf>
    <xf numFmtId="2" fontId="35" fillId="3" borderId="1" xfId="0" applyNumberFormat="1" applyFont="1" applyFill="1" applyBorder="1" applyAlignment="1">
      <alignment vertical="center"/>
    </xf>
    <xf numFmtId="168" fontId="35" fillId="3" borderId="1" xfId="0" applyNumberFormat="1" applyFont="1" applyFill="1" applyBorder="1" applyAlignment="1">
      <alignment vertical="center"/>
    </xf>
    <xf numFmtId="1" fontId="35" fillId="3" borderId="1" xfId="0" applyNumberFormat="1" applyFont="1" applyFill="1" applyBorder="1" applyAlignment="1">
      <alignment vertical="center"/>
    </xf>
    <xf numFmtId="0" fontId="34" fillId="3" borderId="0" xfId="0" applyFont="1" applyFill="1" applyBorder="1" applyAlignment="1">
      <alignment horizontal="left" vertical="center"/>
    </xf>
    <xf numFmtId="164" fontId="35" fillId="3" borderId="0" xfId="0" applyNumberFormat="1" applyFont="1" applyFill="1" applyBorder="1" applyAlignment="1">
      <alignment horizontal="center" vertical="center"/>
    </xf>
    <xf numFmtId="2" fontId="35" fillId="3" borderId="0" xfId="0" applyNumberFormat="1" applyFont="1" applyFill="1" applyBorder="1" applyAlignment="1">
      <alignment vertical="center"/>
    </xf>
    <xf numFmtId="0" fontId="35" fillId="3" borderId="0" xfId="0" applyFont="1" applyFill="1" applyAlignment="1">
      <alignment vertical="center"/>
    </xf>
    <xf numFmtId="164" fontId="35" fillId="3" borderId="0" xfId="0" applyNumberFormat="1" applyFont="1" applyFill="1" applyAlignment="1">
      <alignment horizontal="center" vertical="center"/>
    </xf>
    <xf numFmtId="0" fontId="39" fillId="3" borderId="0" xfId="0" applyFont="1" applyFill="1" applyBorder="1" applyAlignment="1">
      <alignment horizontal="left" vertical="center"/>
    </xf>
    <xf numFmtId="1" fontId="35" fillId="3" borderId="0" xfId="0" applyNumberFormat="1" applyFont="1" applyFill="1" applyBorder="1" applyAlignment="1">
      <alignment vertical="center"/>
    </xf>
    <xf numFmtId="9" fontId="35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2" fontId="35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35" fillId="3" borderId="1" xfId="0" applyNumberFormat="1" applyFont="1" applyFill="1" applyBorder="1" applyAlignment="1">
      <alignment horizontal="center"/>
    </xf>
    <xf numFmtId="0" fontId="35" fillId="3" borderId="7" xfId="0" applyFont="1" applyFill="1" applyBorder="1" applyAlignment="1">
      <alignment horizontal="center" vertical="center"/>
    </xf>
    <xf numFmtId="0" fontId="34" fillId="3" borderId="11" xfId="0" applyFont="1" applyFill="1" applyBorder="1" applyAlignment="1">
      <alignment horizontal="center" vertical="center"/>
    </xf>
    <xf numFmtId="0" fontId="35" fillId="3" borderId="11" xfId="0" applyFont="1" applyFill="1" applyBorder="1" applyAlignment="1">
      <alignment horizontal="center" vertical="center"/>
    </xf>
    <xf numFmtId="2" fontId="35" fillId="3" borderId="11" xfId="0" applyNumberFormat="1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/>
    </xf>
    <xf numFmtId="0" fontId="34" fillId="3" borderId="20" xfId="0" applyFont="1" applyFill="1" applyBorder="1" applyAlignment="1">
      <alignment horizontal="center" vertical="center" wrapText="1"/>
    </xf>
    <xf numFmtId="0" fontId="34" fillId="3" borderId="24" xfId="0" applyFont="1" applyFill="1" applyBorder="1" applyAlignment="1">
      <alignment horizontal="center" vertical="center"/>
    </xf>
    <xf numFmtId="0" fontId="35" fillId="3" borderId="4" xfId="0" applyFont="1" applyFill="1" applyBorder="1" applyAlignment="1" applyProtection="1">
      <alignment horizontal="center" vertical="center"/>
    </xf>
    <xf numFmtId="0" fontId="35" fillId="3" borderId="12" xfId="0" applyFont="1" applyFill="1" applyBorder="1" applyAlignment="1" applyProtection="1">
      <alignment horizontal="left" vertical="center"/>
    </xf>
    <xf numFmtId="16" fontId="35" fillId="3" borderId="12" xfId="0" applyNumberFormat="1" applyFont="1" applyFill="1" applyBorder="1" applyAlignment="1" applyProtection="1">
      <alignment horizontal="left" vertical="center"/>
    </xf>
    <xf numFmtId="2" fontId="35" fillId="3" borderId="13" xfId="0" applyNumberFormat="1" applyFont="1" applyFill="1" applyBorder="1" applyAlignment="1">
      <alignment vertical="center"/>
    </xf>
    <xf numFmtId="0" fontId="35" fillId="3" borderId="5" xfId="0" applyFont="1" applyFill="1" applyBorder="1" applyAlignment="1" applyProtection="1">
      <alignment horizontal="center" vertical="center"/>
    </xf>
    <xf numFmtId="0" fontId="35" fillId="3" borderId="1" xfId="0" applyFont="1" applyFill="1" applyBorder="1" applyAlignment="1" applyProtection="1">
      <alignment horizontal="left" vertical="center"/>
    </xf>
    <xf numFmtId="0" fontId="35" fillId="3" borderId="6" xfId="0" applyFont="1" applyFill="1" applyBorder="1" applyAlignment="1">
      <alignment horizontal="center" vertical="center"/>
    </xf>
    <xf numFmtId="2" fontId="35" fillId="3" borderId="6" xfId="0" applyNumberFormat="1" applyFont="1" applyFill="1" applyBorder="1" applyAlignment="1" applyProtection="1">
      <alignment vertical="center"/>
    </xf>
    <xf numFmtId="9" fontId="35" fillId="3" borderId="1" xfId="0" applyNumberFormat="1" applyFont="1" applyFill="1" applyBorder="1" applyAlignment="1" applyProtection="1">
      <alignment horizontal="left" vertical="center"/>
    </xf>
    <xf numFmtId="16" fontId="35" fillId="3" borderId="1" xfId="0" applyNumberFormat="1" applyFont="1" applyFill="1" applyBorder="1" applyAlignment="1" applyProtection="1">
      <alignment horizontal="left" vertical="center"/>
    </xf>
    <xf numFmtId="0" fontId="34" fillId="3" borderId="1" xfId="0" applyFont="1" applyFill="1" applyBorder="1" applyAlignment="1" applyProtection="1">
      <alignment horizontal="left" vertical="center" wrapText="1"/>
    </xf>
    <xf numFmtId="2" fontId="34" fillId="3" borderId="6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10" fontId="35" fillId="3" borderId="6" xfId="8" applyNumberFormat="1" applyFont="1" applyFill="1" applyBorder="1" applyAlignment="1" applyProtection="1">
      <alignment vertical="center"/>
    </xf>
    <xf numFmtId="0" fontId="35" fillId="3" borderId="11" xfId="0" applyFont="1" applyFill="1" applyBorder="1" applyAlignment="1" applyProtection="1">
      <alignment vertical="center" wrapText="1"/>
    </xf>
    <xf numFmtId="0" fontId="35" fillId="3" borderId="11" xfId="0" applyFont="1" applyFill="1" applyBorder="1" applyAlignment="1" applyProtection="1">
      <alignment vertical="center"/>
    </xf>
    <xf numFmtId="2" fontId="35" fillId="3" borderId="8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left" wrapText="1"/>
    </xf>
    <xf numFmtId="2" fontId="35" fillId="0" borderId="1" xfId="0" applyNumberFormat="1" applyFont="1" applyFill="1" applyBorder="1" applyAlignment="1">
      <alignment horizontal="right" vertical="center"/>
    </xf>
    <xf numFmtId="0" fontId="34" fillId="0" borderId="5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5" fillId="0" borderId="25" xfId="0" applyFont="1" applyBorder="1" applyAlignment="1">
      <alignment vertical="center"/>
    </xf>
    <xf numFmtId="164" fontId="35" fillId="0" borderId="1" xfId="0" applyNumberFormat="1" applyFont="1" applyFill="1" applyBorder="1" applyAlignment="1">
      <alignment vertical="center"/>
    </xf>
    <xf numFmtId="2" fontId="35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ont="1" applyFill="1" applyBorder="1" applyAlignment="1">
      <alignment horizontal="center" wrapText="1"/>
    </xf>
    <xf numFmtId="164" fontId="0" fillId="0" borderId="1" xfId="0" applyNumberFormat="1" applyFont="1" applyFill="1" applyBorder="1" applyAlignment="1">
      <alignment horizontal="center" wrapText="1"/>
    </xf>
    <xf numFmtId="1" fontId="0" fillId="0" borderId="1" xfId="0" applyNumberFormat="1" applyFont="1" applyFill="1" applyBorder="1" applyAlignment="1">
      <alignment horizontal="center" wrapText="1"/>
    </xf>
    <xf numFmtId="2" fontId="30" fillId="0" borderId="1" xfId="8" applyNumberFormat="1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43" fontId="35" fillId="0" borderId="1" xfId="1" applyFont="1" applyFill="1" applyBorder="1" applyAlignment="1">
      <alignment horizontal="center"/>
    </xf>
    <xf numFmtId="43" fontId="35" fillId="0" borderId="1" xfId="1" applyFont="1" applyFill="1" applyBorder="1" applyAlignment="1">
      <alignment vertical="top" wrapText="1"/>
    </xf>
    <xf numFmtId="2" fontId="35" fillId="0" borderId="1" xfId="0" applyNumberFormat="1" applyFont="1" applyFill="1" applyBorder="1" applyAlignment="1">
      <alignment horizontal="center" wrapText="1"/>
    </xf>
    <xf numFmtId="0" fontId="11" fillId="2" borderId="0" xfId="2" applyFont="1" applyFill="1" applyBorder="1"/>
    <xf numFmtId="0" fontId="11" fillId="0" borderId="0" xfId="2" applyFont="1" applyFill="1" applyBorder="1"/>
    <xf numFmtId="0" fontId="17" fillId="2" borderId="0" xfId="2" applyFont="1" applyFill="1" applyBorder="1" applyAlignment="1">
      <alignment vertical="center"/>
    </xf>
    <xf numFmtId="0" fontId="11" fillId="2" borderId="0" xfId="2" applyFont="1" applyFill="1" applyAlignment="1">
      <alignment vertical="center"/>
    </xf>
    <xf numFmtId="0" fontId="17" fillId="2" borderId="3" xfId="2" applyFont="1" applyFill="1" applyBorder="1" applyAlignment="1">
      <alignment horizontal="left"/>
    </xf>
    <xf numFmtId="0" fontId="11" fillId="0" borderId="0" xfId="2" applyFont="1" applyFill="1"/>
    <xf numFmtId="0" fontId="17" fillId="2" borderId="3" xfId="2" applyFont="1" applyFill="1" applyBorder="1" applyAlignment="1">
      <alignment vertical="top"/>
    </xf>
    <xf numFmtId="0" fontId="11" fillId="2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Border="1" applyAlignment="1">
      <alignment vertical="center" wrapText="1"/>
    </xf>
    <xf numFmtId="2" fontId="17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2" borderId="0" xfId="2" applyFont="1" applyFill="1"/>
    <xf numFmtId="1" fontId="19" fillId="0" borderId="6" xfId="6" applyNumberFormat="1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center" wrapText="1"/>
    </xf>
    <xf numFmtId="2" fontId="40" fillId="0" borderId="1" xfId="0" applyNumberFormat="1" applyFont="1" applyFill="1" applyBorder="1" applyAlignment="1">
      <alignment horizontal="center" wrapText="1"/>
    </xf>
    <xf numFmtId="164" fontId="34" fillId="0" borderId="1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/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3" fillId="2" borderId="1" xfId="2" applyFont="1" applyFill="1" applyBorder="1" applyAlignment="1" applyProtection="1">
      <alignment vertical="center"/>
    </xf>
    <xf numFmtId="0" fontId="4" fillId="2" borderId="1" xfId="5" applyFont="1" applyFill="1" applyBorder="1" applyAlignment="1">
      <alignment horizontal="center" vertical="center"/>
    </xf>
    <xf numFmtId="0" fontId="4" fillId="2" borderId="1" xfId="2" applyFont="1" applyFill="1" applyBorder="1" applyAlignment="1" applyProtection="1">
      <alignment horizontal="left" vertical="center"/>
    </xf>
    <xf numFmtId="2" fontId="4" fillId="2" borderId="1" xfId="5" applyNumberFormat="1" applyFont="1" applyFill="1" applyBorder="1" applyAlignment="1">
      <alignment horizontal="center" vertical="center"/>
    </xf>
    <xf numFmtId="2" fontId="4" fillId="2" borderId="1" xfId="5" applyNumberFormat="1" applyFont="1" applyFill="1" applyBorder="1" applyAlignment="1">
      <alignment horizontal="left" vertical="center" indent="7"/>
    </xf>
    <xf numFmtId="0" fontId="4" fillId="0" borderId="1" xfId="5" applyFont="1" applyFill="1" applyBorder="1" applyAlignment="1">
      <alignment vertical="center"/>
    </xf>
    <xf numFmtId="0" fontId="3" fillId="2" borderId="1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2" applyFont="1" applyFill="1" applyBorder="1" applyAlignment="1" applyProtection="1">
      <alignment vertical="center" wrapText="1"/>
    </xf>
    <xf numFmtId="0" fontId="3" fillId="2" borderId="1" xfId="2" applyFont="1" applyFill="1" applyBorder="1" applyAlignment="1" applyProtection="1">
      <alignment vertical="center" wrapText="1"/>
    </xf>
    <xf numFmtId="0" fontId="4" fillId="2" borderId="1" xfId="5" applyFont="1" applyFill="1" applyBorder="1" applyAlignment="1">
      <alignment vertical="center"/>
    </xf>
    <xf numFmtId="2" fontId="4" fillId="2" borderId="1" xfId="5" applyNumberFormat="1" applyFont="1" applyFill="1" applyBorder="1" applyAlignment="1">
      <alignment vertical="center"/>
    </xf>
    <xf numFmtId="0" fontId="4" fillId="2" borderId="26" xfId="5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center"/>
    </xf>
    <xf numFmtId="165" fontId="4" fillId="2" borderId="1" xfId="2" applyNumberFormat="1" applyFont="1" applyFill="1" applyBorder="1" applyAlignment="1" applyProtection="1">
      <alignment horizontal="center" vertical="center"/>
    </xf>
    <xf numFmtId="2" fontId="4" fillId="2" borderId="1" xfId="2" applyNumberFormat="1" applyFont="1" applyFill="1" applyBorder="1" applyAlignment="1" applyProtection="1">
      <alignment horizontal="center" vertical="center"/>
    </xf>
    <xf numFmtId="0" fontId="4" fillId="2" borderId="1" xfId="2" applyFont="1" applyFill="1" applyBorder="1" applyAlignment="1" applyProtection="1">
      <alignment horizontal="center" vertical="center"/>
    </xf>
    <xf numFmtId="0" fontId="4" fillId="2" borderId="1" xfId="2" applyFont="1" applyFill="1" applyBorder="1"/>
    <xf numFmtId="0" fontId="4" fillId="2" borderId="1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/>
    </xf>
    <xf numFmtId="2" fontId="4" fillId="2" borderId="1" xfId="2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vertical="center"/>
    </xf>
    <xf numFmtId="0" fontId="35" fillId="0" borderId="1" xfId="5" applyFont="1" applyFill="1" applyBorder="1" applyAlignment="1">
      <alignment horizontal="center"/>
    </xf>
    <xf numFmtId="166" fontId="35" fillId="0" borderId="1" xfId="5" applyNumberFormat="1" applyFont="1" applyFill="1" applyBorder="1">
      <alignment vertical="center"/>
    </xf>
    <xf numFmtId="2" fontId="34" fillId="0" borderId="1" xfId="7" applyNumberFormat="1" applyFont="1" applyFill="1" applyBorder="1"/>
    <xf numFmtId="0" fontId="41" fillId="0" borderId="5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2" fillId="0" borderId="5" xfId="2" applyFont="1" applyFill="1" applyBorder="1" applyAlignment="1">
      <alignment horizontal="center" wrapText="1"/>
    </xf>
    <xf numFmtId="0" fontId="41" fillId="0" borderId="1" xfId="2" applyFont="1" applyFill="1" applyBorder="1" applyAlignment="1">
      <alignment horizontal="left" vertical="top" wrapText="1"/>
    </xf>
    <xf numFmtId="0" fontId="42" fillId="0" borderId="1" xfId="2" applyFont="1" applyFill="1" applyBorder="1" applyAlignment="1">
      <alignment horizontal="center" vertical="top" wrapText="1"/>
    </xf>
    <xf numFmtId="49" fontId="42" fillId="0" borderId="1" xfId="2" applyNumberFormat="1" applyFont="1" applyFill="1" applyBorder="1" applyAlignment="1">
      <alignment horizontal="left" vertical="top" wrapText="1"/>
    </xf>
    <xf numFmtId="49" fontId="41" fillId="0" borderId="1" xfId="2" applyNumberFormat="1" applyFont="1" applyFill="1" applyBorder="1" applyAlignment="1">
      <alignment horizontal="left" vertical="top" wrapText="1"/>
    </xf>
    <xf numFmtId="0" fontId="42" fillId="0" borderId="5" xfId="2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left" vertical="top" wrapText="1"/>
    </xf>
    <xf numFmtId="170" fontId="42" fillId="0" borderId="1" xfId="1" applyNumberFormat="1" applyFont="1" applyFill="1" applyBorder="1" applyAlignment="1">
      <alignment horizontal="center" wrapText="1"/>
    </xf>
    <xf numFmtId="0" fontId="42" fillId="0" borderId="7" xfId="2" applyFont="1" applyFill="1" applyBorder="1" applyAlignment="1">
      <alignment horizontal="center" wrapText="1"/>
    </xf>
    <xf numFmtId="0" fontId="41" fillId="0" borderId="11" xfId="2" applyFont="1" applyFill="1" applyBorder="1" applyAlignment="1">
      <alignment horizontal="left" vertical="top" wrapText="1"/>
    </xf>
    <xf numFmtId="0" fontId="42" fillId="0" borderId="11" xfId="2" applyFont="1" applyFill="1" applyBorder="1" applyAlignment="1">
      <alignment horizontal="center" vertical="top" wrapText="1"/>
    </xf>
    <xf numFmtId="170" fontId="42" fillId="0" borderId="1" xfId="1" applyNumberFormat="1" applyFont="1" applyFill="1" applyBorder="1" applyAlignment="1">
      <alignment horizontal="center" vertical="center"/>
    </xf>
    <xf numFmtId="170" fontId="42" fillId="0" borderId="1" xfId="1" applyNumberFormat="1" applyFont="1" applyFill="1" applyBorder="1" applyAlignment="1">
      <alignment horizontal="center" vertical="top" wrapText="1"/>
    </xf>
    <xf numFmtId="170" fontId="42" fillId="0" borderId="6" xfId="1" applyNumberFormat="1" applyFont="1" applyFill="1" applyBorder="1" applyAlignment="1">
      <alignment horizontal="center" wrapText="1"/>
    </xf>
    <xf numFmtId="170" fontId="42" fillId="0" borderId="6" xfId="1" applyNumberFormat="1" applyFont="1" applyFill="1" applyBorder="1" applyAlignment="1">
      <alignment horizontal="center" vertical="center"/>
    </xf>
    <xf numFmtId="170" fontId="21" fillId="0" borderId="1" xfId="1" applyNumberFormat="1" applyFont="1" applyBorder="1" applyAlignment="1">
      <alignment horizontal="center" vertical="center" wrapText="1"/>
    </xf>
    <xf numFmtId="170" fontId="22" fillId="0" borderId="11" xfId="1" applyNumberFormat="1" applyFont="1" applyFill="1" applyBorder="1" applyAlignment="1">
      <alignment horizontal="center" vertical="center" wrapText="1"/>
    </xf>
    <xf numFmtId="170" fontId="42" fillId="0" borderId="11" xfId="1" applyNumberFormat="1" applyFont="1" applyFill="1" applyBorder="1" applyAlignment="1">
      <alignment horizontal="center" wrapText="1"/>
    </xf>
    <xf numFmtId="170" fontId="42" fillId="0" borderId="8" xfId="1" applyNumberFormat="1" applyFont="1" applyFill="1" applyBorder="1" applyAlignment="1">
      <alignment horizontal="center" wrapText="1"/>
    </xf>
    <xf numFmtId="2" fontId="31" fillId="0" borderId="1" xfId="0" applyNumberFormat="1" applyFont="1" applyFill="1" applyBorder="1"/>
    <xf numFmtId="10" fontId="30" fillId="0" borderId="1" xfId="8" applyNumberFormat="1" applyFont="1" applyFill="1" applyBorder="1" applyAlignment="1">
      <alignment horizontal="center" wrapText="1"/>
    </xf>
    <xf numFmtId="170" fontId="40" fillId="0" borderId="1" xfId="1" applyNumberFormat="1" applyFont="1" applyFill="1" applyBorder="1" applyAlignment="1">
      <alignment horizontal="center" wrapText="1"/>
    </xf>
    <xf numFmtId="166" fontId="35" fillId="0" borderId="0" xfId="0" applyNumberFormat="1" applyFont="1" applyBorder="1" applyAlignment="1">
      <alignment vertical="center"/>
    </xf>
    <xf numFmtId="166" fontId="0" fillId="0" borderId="0" xfId="0" applyNumberFormat="1" applyFont="1"/>
    <xf numFmtId="0" fontId="31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center" vertical="center" wrapText="1"/>
    </xf>
    <xf numFmtId="0" fontId="34" fillId="3" borderId="27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34" fillId="0" borderId="2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1" fontId="37" fillId="0" borderId="1" xfId="0" applyNumberFormat="1" applyFont="1" applyFill="1" applyBorder="1" applyAlignment="1">
      <alignment horizontal="center" wrapText="1"/>
    </xf>
    <xf numFmtId="10" fontId="18" fillId="0" borderId="5" xfId="8" applyNumberFormat="1" applyFont="1" applyFill="1" applyBorder="1" applyAlignment="1">
      <alignment horizontal="center" vertical="top"/>
    </xf>
    <xf numFmtId="10" fontId="18" fillId="0" borderId="2" xfId="8" applyNumberFormat="1" applyFont="1" applyFill="1" applyBorder="1" applyAlignment="1">
      <alignment horizontal="center" vertical="top"/>
    </xf>
    <xf numFmtId="10" fontId="38" fillId="0" borderId="1" xfId="8" applyNumberFormat="1" applyFont="1" applyFill="1" applyBorder="1" applyAlignment="1">
      <alignment horizontal="center" wrapText="1"/>
    </xf>
    <xf numFmtId="168" fontId="30" fillId="0" borderId="1" xfId="8" applyNumberFormat="1" applyFont="1" applyFill="1" applyBorder="1" applyAlignment="1">
      <alignment horizontal="center" wrapText="1"/>
    </xf>
    <xf numFmtId="1" fontId="18" fillId="0" borderId="5" xfId="2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166" fontId="35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31" fillId="0" borderId="1" xfId="0" applyFont="1" applyFill="1" applyBorder="1"/>
    <xf numFmtId="0" fontId="31" fillId="0" borderId="1" xfId="0" applyFont="1" applyFill="1" applyBorder="1" applyAlignment="1">
      <alignment wrapText="1"/>
    </xf>
    <xf numFmtId="2" fontId="40" fillId="0" borderId="1" xfId="0" applyNumberFormat="1" applyFont="1" applyFill="1" applyBorder="1"/>
    <xf numFmtId="0" fontId="0" fillId="0" borderId="1" xfId="0" applyFill="1" applyBorder="1"/>
    <xf numFmtId="164" fontId="35" fillId="0" borderId="1" xfId="0" applyNumberFormat="1" applyFont="1" applyFill="1" applyBorder="1"/>
    <xf numFmtId="164" fontId="32" fillId="0" borderId="1" xfId="0" applyNumberFormat="1" applyFont="1" applyFill="1" applyBorder="1"/>
    <xf numFmtId="164" fontId="34" fillId="0" borderId="1" xfId="0" applyNumberFormat="1" applyFont="1" applyFill="1" applyBorder="1" applyAlignment="1">
      <alignment horizontal="center"/>
    </xf>
    <xf numFmtId="2" fontId="34" fillId="0" borderId="1" xfId="0" applyNumberFormat="1" applyFont="1" applyFill="1" applyBorder="1" applyAlignment="1">
      <alignment horizontal="center"/>
    </xf>
    <xf numFmtId="0" fontId="23" fillId="3" borderId="0" xfId="0" applyFont="1" applyFill="1" applyBorder="1"/>
    <xf numFmtId="0" fontId="1" fillId="3" borderId="0" xfId="0" quotePrefix="1" applyFont="1" applyFill="1" applyBorder="1"/>
    <xf numFmtId="0" fontId="1" fillId="3" borderId="0" xfId="0" applyFont="1" applyFill="1" applyBorder="1"/>
    <xf numFmtId="0" fontId="23" fillId="3" borderId="23" xfId="0" applyFont="1" applyFill="1" applyBorder="1"/>
    <xf numFmtId="0" fontId="23" fillId="3" borderId="3" xfId="0" applyFont="1" applyFill="1" applyBorder="1" applyAlignment="1">
      <alignment horizontal="left"/>
    </xf>
    <xf numFmtId="0" fontId="0" fillId="3" borderId="0" xfId="0" applyFont="1" applyFill="1" applyBorder="1"/>
    <xf numFmtId="0" fontId="23" fillId="3" borderId="3" xfId="0" applyFont="1" applyFill="1" applyBorder="1"/>
    <xf numFmtId="0" fontId="0" fillId="3" borderId="32" xfId="0" applyFont="1" applyFill="1" applyBorder="1"/>
    <xf numFmtId="0" fontId="23" fillId="3" borderId="28" xfId="0" applyFont="1" applyFill="1" applyBorder="1"/>
    <xf numFmtId="0" fontId="0" fillId="3" borderId="23" xfId="0" applyFont="1" applyFill="1" applyBorder="1"/>
    <xf numFmtId="0" fontId="43" fillId="3" borderId="32" xfId="0" applyFont="1" applyFill="1" applyBorder="1" applyAlignment="1">
      <alignment horizontal="right"/>
    </xf>
    <xf numFmtId="0" fontId="34" fillId="3" borderId="32" xfId="0" applyFont="1" applyFill="1" applyBorder="1" applyAlignment="1">
      <alignment horizontal="center" vertical="center"/>
    </xf>
    <xf numFmtId="0" fontId="35" fillId="3" borderId="28" xfId="0" applyFont="1" applyFill="1" applyBorder="1" applyAlignment="1">
      <alignment vertical="center"/>
    </xf>
    <xf numFmtId="0" fontId="34" fillId="3" borderId="33" xfId="0" applyFont="1" applyFill="1" applyBorder="1" applyAlignment="1">
      <alignment horizontal="right" vertical="center"/>
    </xf>
    <xf numFmtId="0" fontId="35" fillId="0" borderId="35" xfId="0" applyFont="1" applyBorder="1" applyAlignment="1">
      <alignment horizontal="center" vertical="center"/>
    </xf>
    <xf numFmtId="0" fontId="35" fillId="0" borderId="26" xfId="0" applyFont="1" applyBorder="1" applyAlignment="1">
      <alignment vertical="center"/>
    </xf>
    <xf numFmtId="2" fontId="35" fillId="0" borderId="36" xfId="0" applyNumberFormat="1" applyFont="1" applyFill="1" applyBorder="1" applyAlignment="1">
      <alignment vertical="center"/>
    </xf>
    <xf numFmtId="0" fontId="34" fillId="0" borderId="37" xfId="0" applyFont="1" applyFill="1" applyBorder="1" applyAlignment="1">
      <alignment horizontal="center" vertical="center"/>
    </xf>
    <xf numFmtId="0" fontId="34" fillId="3" borderId="38" xfId="2" applyFont="1" applyFill="1" applyBorder="1" applyAlignment="1">
      <alignment horizontal="justify" vertical="center" wrapText="1"/>
    </xf>
    <xf numFmtId="0" fontId="23" fillId="3" borderId="45" xfId="0" applyFont="1" applyFill="1" applyBorder="1"/>
    <xf numFmtId="0" fontId="23" fillId="3" borderId="46" xfId="0" applyFont="1" applyFill="1" applyBorder="1"/>
    <xf numFmtId="0" fontId="23" fillId="3" borderId="47" xfId="0" applyFont="1" applyFill="1" applyBorder="1"/>
    <xf numFmtId="0" fontId="0" fillId="3" borderId="47" xfId="0" applyFont="1" applyFill="1" applyBorder="1"/>
    <xf numFmtId="0" fontId="34" fillId="3" borderId="35" xfId="2" applyFont="1" applyFill="1" applyBorder="1" applyAlignment="1">
      <alignment horizontal="justify" vertical="center" wrapText="1"/>
    </xf>
    <xf numFmtId="0" fontId="34" fillId="3" borderId="34" xfId="2" applyFont="1" applyFill="1" applyBorder="1" applyAlignment="1">
      <alignment horizontal="center"/>
    </xf>
    <xf numFmtId="0" fontId="35" fillId="2" borderId="54" xfId="0" applyFont="1" applyFill="1" applyBorder="1" applyAlignment="1"/>
    <xf numFmtId="0" fontId="35" fillId="2" borderId="55" xfId="0" applyFont="1" applyFill="1" applyBorder="1" applyAlignment="1"/>
    <xf numFmtId="0" fontId="35" fillId="2" borderId="16" xfId="0" applyFont="1" applyFill="1" applyBorder="1" applyAlignment="1"/>
    <xf numFmtId="0" fontId="34" fillId="3" borderId="12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vertical="center"/>
    </xf>
    <xf numFmtId="0" fontId="35" fillId="3" borderId="1" xfId="0" applyFont="1" applyFill="1" applyBorder="1" applyAlignment="1">
      <alignment horizontal="left" vertical="center"/>
    </xf>
    <xf numFmtId="0" fontId="34" fillId="3" borderId="1" xfId="0" quotePrefix="1" applyFont="1" applyFill="1" applyBorder="1" applyAlignment="1">
      <alignment horizontal="left" vertical="center" wrapText="1"/>
    </xf>
    <xf numFmtId="164" fontId="35" fillId="3" borderId="1" xfId="0" applyNumberFormat="1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left" vertical="center"/>
    </xf>
    <xf numFmtId="0" fontId="35" fillId="3" borderId="1" xfId="0" applyFont="1" applyFill="1" applyBorder="1" applyAlignment="1">
      <alignment vertical="center" wrapText="1"/>
    </xf>
    <xf numFmtId="0" fontId="35" fillId="3" borderId="1" xfId="0" quotePrefix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top" wrapText="1"/>
    </xf>
    <xf numFmtId="0" fontId="34" fillId="3" borderId="1" xfId="0" applyFont="1" applyFill="1" applyBorder="1" applyAlignment="1">
      <alignment horizontal="left" vertical="center" wrapText="1"/>
    </xf>
    <xf numFmtId="0" fontId="35" fillId="0" borderId="23" xfId="0" applyFont="1" applyFill="1" applyBorder="1" applyAlignment="1">
      <alignment vertical="center"/>
    </xf>
    <xf numFmtId="0" fontId="35" fillId="3" borderId="29" xfId="0" applyFont="1" applyFill="1" applyBorder="1" applyAlignment="1">
      <alignment vertical="center"/>
    </xf>
    <xf numFmtId="0" fontId="35" fillId="3" borderId="30" xfId="0" applyFont="1" applyFill="1" applyBorder="1" applyAlignment="1">
      <alignment vertical="center"/>
    </xf>
    <xf numFmtId="164" fontId="35" fillId="3" borderId="30" xfId="0" applyNumberFormat="1" applyFont="1" applyFill="1" applyBorder="1" applyAlignment="1">
      <alignment horizontal="center" vertical="center"/>
    </xf>
    <xf numFmtId="0" fontId="35" fillId="3" borderId="31" xfId="0" applyFont="1" applyFill="1" applyBorder="1" applyAlignment="1">
      <alignment vertical="center"/>
    </xf>
    <xf numFmtId="0" fontId="35" fillId="3" borderId="26" xfId="0" applyFont="1" applyFill="1" applyBorder="1" applyAlignment="1">
      <alignment vertical="center"/>
    </xf>
    <xf numFmtId="0" fontId="35" fillId="3" borderId="28" xfId="0" applyFont="1" applyFill="1" applyBorder="1" applyAlignment="1">
      <alignment horizontal="left" vertical="center"/>
    </xf>
    <xf numFmtId="0" fontId="35" fillId="3" borderId="23" xfId="0" applyFont="1" applyFill="1" applyBorder="1" applyAlignment="1">
      <alignment horizontal="left" vertical="center"/>
    </xf>
    <xf numFmtId="0" fontId="35" fillId="3" borderId="26" xfId="5" applyFont="1" applyFill="1" applyBorder="1" applyAlignment="1">
      <alignment horizontal="center" vertical="center"/>
    </xf>
    <xf numFmtId="0" fontId="35" fillId="3" borderId="26" xfId="5" applyFont="1" applyFill="1" applyBorder="1">
      <alignment vertical="center"/>
    </xf>
    <xf numFmtId="166" fontId="35" fillId="0" borderId="1" xfId="5" applyNumberFormat="1" applyFont="1" applyFill="1" applyBorder="1" applyAlignment="1">
      <alignment vertical="center" wrapText="1"/>
    </xf>
    <xf numFmtId="0" fontId="35" fillId="3" borderId="0" xfId="0" applyFont="1" applyFill="1" applyBorder="1"/>
    <xf numFmtId="0" fontId="42" fillId="3" borderId="0" xfId="0" applyFont="1" applyFill="1" applyBorder="1"/>
    <xf numFmtId="0" fontId="35" fillId="3" borderId="29" xfId="3" applyFont="1" applyFill="1" applyBorder="1"/>
    <xf numFmtId="0" fontId="35" fillId="3" borderId="30" xfId="3" applyFont="1" applyFill="1" applyBorder="1"/>
    <xf numFmtId="0" fontId="35" fillId="3" borderId="30" xfId="3" applyFont="1" applyFill="1" applyBorder="1" applyAlignment="1">
      <alignment horizontal="center"/>
    </xf>
    <xf numFmtId="0" fontId="35" fillId="3" borderId="30" xfId="0" applyFont="1" applyFill="1" applyBorder="1"/>
    <xf numFmtId="0" fontId="35" fillId="3" borderId="31" xfId="0" applyFont="1" applyFill="1" applyBorder="1"/>
    <xf numFmtId="0" fontId="42" fillId="3" borderId="32" xfId="0" applyFont="1" applyFill="1" applyBorder="1"/>
    <xf numFmtId="0" fontId="23" fillId="3" borderId="28" xfId="0" applyFont="1" applyFill="1" applyBorder="1" applyAlignment="1">
      <alignment horizontal="left"/>
    </xf>
    <xf numFmtId="169" fontId="42" fillId="3" borderId="23" xfId="8" applyNumberFormat="1" applyFont="1" applyFill="1" applyBorder="1"/>
    <xf numFmtId="169" fontId="42" fillId="3" borderId="33" xfId="8" applyNumberFormat="1" applyFont="1" applyFill="1" applyBorder="1"/>
    <xf numFmtId="0" fontId="34" fillId="3" borderId="0" xfId="2" applyFont="1" applyFill="1" applyBorder="1" applyAlignment="1"/>
    <xf numFmtId="0" fontId="34" fillId="3" borderId="0" xfId="3" applyFont="1" applyFill="1" applyBorder="1" applyAlignment="1">
      <alignment vertical="center"/>
    </xf>
    <xf numFmtId="0" fontId="34" fillId="0" borderId="53" xfId="0" applyFont="1" applyFill="1" applyBorder="1"/>
    <xf numFmtId="0" fontId="0" fillId="3" borderId="30" xfId="0" applyFill="1" applyBorder="1"/>
    <xf numFmtId="0" fontId="0" fillId="3" borderId="31" xfId="0" applyFill="1" applyBorder="1"/>
    <xf numFmtId="0" fontId="34" fillId="3" borderId="32" xfId="2" applyFont="1" applyFill="1" applyBorder="1" applyAlignment="1"/>
    <xf numFmtId="0" fontId="34" fillId="3" borderId="32" xfId="3" applyFont="1" applyFill="1" applyBorder="1" applyAlignment="1">
      <alignment vertical="center"/>
    </xf>
    <xf numFmtId="0" fontId="0" fillId="3" borderId="23" xfId="0" applyFill="1" applyBorder="1"/>
    <xf numFmtId="0" fontId="0" fillId="3" borderId="33" xfId="0" applyFill="1" applyBorder="1"/>
    <xf numFmtId="0" fontId="35" fillId="0" borderId="1" xfId="0" applyFont="1" applyFill="1" applyBorder="1" applyAlignment="1">
      <alignment horizontal="center" vertical="top"/>
    </xf>
    <xf numFmtId="164" fontId="35" fillId="0" borderId="1" xfId="0" applyNumberFormat="1" applyFont="1" applyFill="1" applyBorder="1" applyAlignment="1">
      <alignment horizontal="center"/>
    </xf>
    <xf numFmtId="0" fontId="0" fillId="0" borderId="1" xfId="0" applyBorder="1" applyAlignment="1"/>
    <xf numFmtId="0" fontId="3" fillId="3" borderId="0" xfId="0" applyFont="1" applyFill="1" applyBorder="1" applyAlignment="1">
      <alignment vertical="center"/>
    </xf>
    <xf numFmtId="0" fontId="35" fillId="0" borderId="26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vertical="center"/>
    </xf>
    <xf numFmtId="0" fontId="4" fillId="3" borderId="23" xfId="0" applyFont="1" applyFill="1" applyBorder="1" applyAlignment="1">
      <alignment vertical="center"/>
    </xf>
    <xf numFmtId="0" fontId="4" fillId="3" borderId="23" xfId="0" applyFont="1" applyFill="1" applyBorder="1" applyAlignment="1">
      <alignment horizontal="right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right" vertical="center"/>
    </xf>
    <xf numFmtId="0" fontId="24" fillId="0" borderId="1" xfId="0" quotePrefix="1" applyFont="1" applyFill="1" applyBorder="1" applyAlignment="1">
      <alignment horizontal="center" vertical="top" wrapText="1"/>
    </xf>
    <xf numFmtId="0" fontId="24" fillId="0" borderId="1" xfId="0" quotePrefix="1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1" fontId="28" fillId="0" borderId="1" xfId="0" applyNumberFormat="1" applyFont="1" applyBorder="1"/>
    <xf numFmtId="1" fontId="25" fillId="0" borderId="1" xfId="0" applyNumberFormat="1" applyFont="1" applyBorder="1"/>
    <xf numFmtId="0" fontId="25" fillId="0" borderId="1" xfId="0" applyFont="1" applyBorder="1" applyAlignment="1">
      <alignment wrapText="1"/>
    </xf>
    <xf numFmtId="10" fontId="25" fillId="0" borderId="1" xfId="8" applyNumberFormat="1" applyFont="1" applyBorder="1"/>
    <xf numFmtId="171" fontId="25" fillId="0" borderId="1" xfId="0" applyNumberFormat="1" applyFont="1" applyBorder="1"/>
    <xf numFmtId="1" fontId="25" fillId="0" borderId="1" xfId="1" applyNumberFormat="1" applyFont="1" applyBorder="1" applyAlignment="1">
      <alignment horizontal="right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21" xfId="0" applyFont="1" applyFill="1" applyBorder="1"/>
    <xf numFmtId="0" fontId="24" fillId="0" borderId="2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justify" wrapText="1"/>
    </xf>
    <xf numFmtId="16" fontId="24" fillId="0" borderId="22" xfId="0" applyNumberFormat="1" applyFont="1" applyBorder="1" applyAlignment="1">
      <alignment horizontal="center" vertical="justify"/>
    </xf>
    <xf numFmtId="0" fontId="25" fillId="3" borderId="0" xfId="0" applyFont="1" applyFill="1" applyBorder="1"/>
    <xf numFmtId="0" fontId="24" fillId="3" borderId="0" xfId="0" applyFont="1" applyFill="1" applyBorder="1" applyAlignment="1">
      <alignment horizontal="justify" vertical="top" wrapText="1"/>
    </xf>
    <xf numFmtId="0" fontId="25" fillId="3" borderId="0" xfId="0" applyFont="1" applyFill="1" applyBorder="1" applyAlignment="1"/>
    <xf numFmtId="0" fontId="25" fillId="3" borderId="0" xfId="0" quotePrefix="1" applyFont="1" applyFill="1" applyBorder="1"/>
    <xf numFmtId="0" fontId="25" fillId="3" borderId="29" xfId="0" applyFont="1" applyFill="1" applyBorder="1" applyAlignment="1">
      <alignment horizontal="center"/>
    </xf>
    <xf numFmtId="0" fontId="25" fillId="3" borderId="30" xfId="0" applyFont="1" applyFill="1" applyBorder="1"/>
    <xf numFmtId="0" fontId="25" fillId="3" borderId="3" xfId="0" applyFont="1" applyFill="1" applyBorder="1" applyAlignment="1">
      <alignment horizontal="center"/>
    </xf>
    <xf numFmtId="0" fontId="25" fillId="3" borderId="32" xfId="0" applyFont="1" applyFill="1" applyBorder="1" applyAlignment="1"/>
    <xf numFmtId="0" fontId="25" fillId="3" borderId="32" xfId="0" applyFont="1" applyFill="1" applyBorder="1"/>
    <xf numFmtId="0" fontId="25" fillId="3" borderId="28" xfId="0" applyFont="1" applyFill="1" applyBorder="1" applyAlignment="1">
      <alignment horizontal="center"/>
    </xf>
    <xf numFmtId="0" fontId="25" fillId="3" borderId="23" xfId="0" applyFont="1" applyFill="1" applyBorder="1"/>
    <xf numFmtId="0" fontId="34" fillId="3" borderId="37" xfId="0" applyFont="1" applyFill="1" applyBorder="1" applyAlignment="1">
      <alignment horizontal="center" vertical="center" wrapText="1"/>
    </xf>
    <xf numFmtId="0" fontId="34" fillId="3" borderId="21" xfId="0" applyFont="1" applyFill="1" applyBorder="1" applyAlignment="1">
      <alignment horizontal="center" vertical="center"/>
    </xf>
    <xf numFmtId="0" fontId="34" fillId="3" borderId="21" xfId="0" applyFont="1" applyFill="1" applyBorder="1" applyAlignment="1">
      <alignment horizontal="center" vertical="center" wrapText="1"/>
    </xf>
    <xf numFmtId="0" fontId="34" fillId="3" borderId="56" xfId="0" applyFont="1" applyFill="1" applyBorder="1" applyAlignment="1">
      <alignment horizontal="center" vertical="center"/>
    </xf>
    <xf numFmtId="0" fontId="43" fillId="3" borderId="31" xfId="0" applyFont="1" applyFill="1" applyBorder="1" applyAlignment="1">
      <alignment horizontal="right"/>
    </xf>
    <xf numFmtId="0" fontId="34" fillId="3" borderId="3" xfId="0" applyFont="1" applyFill="1" applyBorder="1" applyAlignment="1">
      <alignment horizontal="left" vertical="center"/>
    </xf>
    <xf numFmtId="0" fontId="34" fillId="3" borderId="32" xfId="0" applyFont="1" applyFill="1" applyBorder="1" applyAlignment="1">
      <alignment horizontal="left" vertical="center"/>
    </xf>
    <xf numFmtId="0" fontId="34" fillId="3" borderId="28" xfId="0" applyFont="1" applyFill="1" applyBorder="1" applyAlignment="1">
      <alignment horizontal="center" vertical="center"/>
    </xf>
    <xf numFmtId="0" fontId="35" fillId="3" borderId="33" xfId="0" applyFont="1" applyFill="1" applyBorder="1" applyAlignment="1">
      <alignment horizontal="right" vertical="center"/>
    </xf>
    <xf numFmtId="0" fontId="25" fillId="0" borderId="0" xfId="0" applyFont="1" applyBorder="1" applyAlignment="1"/>
    <xf numFmtId="167" fontId="24" fillId="0" borderId="1" xfId="0" quotePrefix="1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justify" vertical="top"/>
    </xf>
    <xf numFmtId="167" fontId="25" fillId="0" borderId="1" xfId="0" applyNumberFormat="1" applyFont="1" applyBorder="1" applyAlignment="1">
      <alignment horizontal="center"/>
    </xf>
    <xf numFmtId="0" fontId="25" fillId="0" borderId="1" xfId="9" applyFont="1" applyBorder="1" applyAlignment="1"/>
    <xf numFmtId="0" fontId="25" fillId="0" borderId="1" xfId="9" applyFont="1" applyBorder="1"/>
    <xf numFmtId="0" fontId="25" fillId="0" borderId="3" xfId="0" applyFont="1" applyBorder="1" applyAlignment="1">
      <alignment horizontal="center"/>
    </xf>
    <xf numFmtId="0" fontId="24" fillId="0" borderId="1" xfId="9" applyFont="1" applyBorder="1" applyAlignment="1"/>
    <xf numFmtId="167" fontId="24" fillId="0" borderId="1" xfId="0" applyNumberFormat="1" applyFont="1" applyBorder="1" applyAlignment="1">
      <alignment horizontal="center"/>
    </xf>
    <xf numFmtId="167" fontId="25" fillId="0" borderId="1" xfId="0" applyNumberFormat="1" applyFont="1" applyBorder="1" applyAlignment="1">
      <alignment horizontal="center" vertical="top"/>
    </xf>
    <xf numFmtId="0" fontId="25" fillId="0" borderId="1" xfId="0" applyFont="1" applyBorder="1" applyAlignment="1">
      <alignment vertical="top"/>
    </xf>
    <xf numFmtId="0" fontId="24" fillId="0" borderId="1" xfId="0" applyFont="1" applyBorder="1" applyAlignment="1">
      <alignment vertical="top"/>
    </xf>
    <xf numFmtId="0" fontId="25" fillId="0" borderId="0" xfId="0" applyFont="1" applyBorder="1"/>
    <xf numFmtId="0" fontId="24" fillId="0" borderId="1" xfId="0" applyFont="1" applyBorder="1"/>
    <xf numFmtId="0" fontId="24" fillId="0" borderId="1" xfId="9" applyFont="1" applyBorder="1" applyAlignment="1">
      <alignment horizontal="justify" vertical="top"/>
    </xf>
    <xf numFmtId="0" fontId="24" fillId="0" borderId="1" xfId="9" applyFont="1" applyBorder="1"/>
    <xf numFmtId="2" fontId="25" fillId="0" borderId="1" xfId="0" applyNumberFormat="1" applyFont="1" applyBorder="1" applyAlignment="1">
      <alignment horizontal="center"/>
    </xf>
    <xf numFmtId="167" fontId="24" fillId="0" borderId="1" xfId="0" applyNumberFormat="1" applyFont="1" applyBorder="1" applyAlignment="1">
      <alignment horizontal="center" vertical="top"/>
    </xf>
    <xf numFmtId="0" fontId="25" fillId="0" borderId="1" xfId="0" applyFont="1" applyBorder="1" applyAlignment="1">
      <alignment horizontal="center" vertical="justify"/>
    </xf>
    <xf numFmtId="0" fontId="25" fillId="0" borderId="1" xfId="9" applyFont="1" applyBorder="1" applyAlignment="1">
      <alignment vertical="justify"/>
    </xf>
    <xf numFmtId="0" fontId="25" fillId="0" borderId="30" xfId="0" applyFont="1" applyBorder="1"/>
    <xf numFmtId="0" fontId="25" fillId="0" borderId="0" xfId="0" applyFont="1" applyBorder="1" applyAlignment="1">
      <alignment vertical="center"/>
    </xf>
    <xf numFmtId="0" fontId="25" fillId="3" borderId="0" xfId="0" applyFont="1" applyFill="1" applyBorder="1" applyAlignment="1">
      <alignment horizontal="center"/>
    </xf>
    <xf numFmtId="0" fontId="25" fillId="3" borderId="0" xfId="0" applyFont="1" applyFill="1" applyBorder="1" applyAlignment="1">
      <alignment horizontal="left"/>
    </xf>
    <xf numFmtId="0" fontId="25" fillId="3" borderId="23" xfId="0" applyFont="1" applyFill="1" applyBorder="1" applyAlignment="1">
      <alignment horizontal="center"/>
    </xf>
    <xf numFmtId="0" fontId="25" fillId="3" borderId="32" xfId="0" applyFont="1" applyFill="1" applyBorder="1" applyAlignment="1">
      <alignment horizontal="center"/>
    </xf>
    <xf numFmtId="0" fontId="25" fillId="3" borderId="32" xfId="0" applyFont="1" applyFill="1" applyBorder="1" applyAlignment="1">
      <alignment horizontal="left"/>
    </xf>
    <xf numFmtId="0" fontId="24" fillId="3" borderId="28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justify" vertical="top" wrapText="1"/>
    </xf>
    <xf numFmtId="0" fontId="50" fillId="0" borderId="3" xfId="0" applyFont="1" applyBorder="1" applyAlignment="1">
      <alignment horizontal="center"/>
    </xf>
    <xf numFmtId="0" fontId="50" fillId="0" borderId="0" xfId="0" applyFont="1" applyBorder="1"/>
    <xf numFmtId="0" fontId="54" fillId="0" borderId="57" xfId="0" applyFont="1" applyBorder="1" applyAlignment="1">
      <alignment horizontal="left" vertical="top" wrapText="1" readingOrder="1"/>
    </xf>
    <xf numFmtId="0" fontId="54" fillId="0" borderId="57" xfId="0" applyFont="1" applyBorder="1" applyAlignment="1">
      <alignment vertical="top" wrapText="1"/>
    </xf>
    <xf numFmtId="0" fontId="54" fillId="0" borderId="57" xfId="0" applyFont="1" applyBorder="1" applyAlignment="1">
      <alignment horizontal="left" vertical="top" wrapText="1" indent="5" readingOrder="1"/>
    </xf>
    <xf numFmtId="9" fontId="54" fillId="0" borderId="57" xfId="0" applyNumberFormat="1" applyFont="1" applyBorder="1" applyAlignment="1">
      <alignment horizontal="left" vertical="top" wrapText="1" readingOrder="1"/>
    </xf>
    <xf numFmtId="0" fontId="0" fillId="3" borderId="0" xfId="0" applyFill="1" applyBorder="1"/>
    <xf numFmtId="0" fontId="24" fillId="0" borderId="22" xfId="0" applyFont="1" applyBorder="1" applyAlignment="1">
      <alignment horizontal="center" vertical="top" wrapText="1"/>
    </xf>
    <xf numFmtId="0" fontId="25" fillId="0" borderId="0" xfId="0" applyFont="1" applyFill="1" applyBorder="1"/>
    <xf numFmtId="0" fontId="24" fillId="0" borderId="1" xfId="0" quotePrefix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quotePrefix="1" applyFont="1" applyFill="1" applyBorder="1" applyAlignment="1">
      <alignment horizontal="left" vertical="top" wrapText="1"/>
    </xf>
    <xf numFmtId="0" fontId="25" fillId="0" borderId="1" xfId="0" applyFont="1" applyFill="1" applyBorder="1"/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wrapText="1"/>
    </xf>
    <xf numFmtId="0" fontId="29" fillId="0" borderId="0" xfId="0" applyFont="1" applyFill="1" applyBorder="1"/>
    <xf numFmtId="0" fontId="24" fillId="3" borderId="0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56" fillId="0" borderId="0" xfId="0" applyFont="1" applyAlignment="1">
      <alignment horizontal="justify" vertical="top"/>
    </xf>
    <xf numFmtId="0" fontId="57" fillId="0" borderId="0" xfId="0" applyFont="1"/>
    <xf numFmtId="0" fontId="58" fillId="0" borderId="0" xfId="0" applyFont="1"/>
    <xf numFmtId="0" fontId="57" fillId="0" borderId="1" xfId="0" applyFont="1" applyBorder="1"/>
    <xf numFmtId="0" fontId="57" fillId="0" borderId="1" xfId="0" applyFont="1" applyBorder="1" applyAlignment="1">
      <alignment horizontal="center"/>
    </xf>
    <xf numFmtId="0" fontId="58" fillId="0" borderId="1" xfId="0" applyFont="1" applyBorder="1"/>
    <xf numFmtId="0" fontId="58" fillId="0" borderId="1" xfId="0" applyFont="1" applyBorder="1" applyAlignment="1">
      <alignment horizontal="justify" vertical="top"/>
    </xf>
    <xf numFmtId="0" fontId="57" fillId="0" borderId="1" xfId="0" applyFont="1" applyBorder="1" applyAlignment="1">
      <alignment horizontal="center" vertical="top"/>
    </xf>
    <xf numFmtId="0" fontId="58" fillId="0" borderId="1" xfId="0" applyFont="1" applyBorder="1" applyAlignment="1">
      <alignment horizontal="justify" vertical="top" wrapText="1"/>
    </xf>
    <xf numFmtId="0" fontId="58" fillId="0" borderId="0" xfId="0" applyFont="1" applyBorder="1"/>
    <xf numFmtId="0" fontId="1" fillId="0" borderId="0" xfId="2"/>
    <xf numFmtId="0" fontId="1" fillId="0" borderId="3" xfId="2" applyBorder="1"/>
    <xf numFmtId="0" fontId="1" fillId="0" borderId="0" xfId="2" applyBorder="1"/>
    <xf numFmtId="0" fontId="1" fillId="0" borderId="32" xfId="2" applyBorder="1"/>
    <xf numFmtId="0" fontId="59" fillId="0" borderId="3" xfId="2" applyFont="1" applyBorder="1"/>
    <xf numFmtId="0" fontId="24" fillId="0" borderId="0" xfId="2" applyFont="1" applyBorder="1" applyAlignment="1">
      <alignment horizontal="left"/>
    </xf>
    <xf numFmtId="0" fontId="59" fillId="0" borderId="0" xfId="2" applyFont="1" applyBorder="1"/>
    <xf numFmtId="0" fontId="59" fillId="0" borderId="32" xfId="2" applyFont="1" applyBorder="1"/>
    <xf numFmtId="0" fontId="24" fillId="0" borderId="3" xfId="2" applyFont="1" applyBorder="1" applyAlignment="1">
      <alignment horizontal="left"/>
    </xf>
    <xf numFmtId="0" fontId="24" fillId="0" borderId="32" xfId="2" applyFont="1" applyBorder="1" applyAlignment="1">
      <alignment horizontal="left"/>
    </xf>
    <xf numFmtId="0" fontId="25" fillId="0" borderId="1" xfId="2" applyFont="1" applyBorder="1" applyAlignment="1">
      <alignment vertical="top" wrapText="1"/>
    </xf>
    <xf numFmtId="0" fontId="25" fillId="0" borderId="1" xfId="2" applyFont="1" applyBorder="1"/>
    <xf numFmtId="0" fontId="25" fillId="0" borderId="1" xfId="2" applyFont="1" applyBorder="1" applyAlignment="1">
      <alignment horizontal="center"/>
    </xf>
    <xf numFmtId="0" fontId="25" fillId="0" borderId="1" xfId="2" applyFont="1" applyBorder="1" applyAlignment="1">
      <alignment horizontal="right"/>
    </xf>
    <xf numFmtId="0" fontId="25" fillId="0" borderId="9" xfId="2" applyFont="1" applyBorder="1" applyAlignment="1">
      <alignment horizontal="center"/>
    </xf>
    <xf numFmtId="0" fontId="25" fillId="0" borderId="10" xfId="2" applyFont="1" applyBorder="1" applyAlignment="1">
      <alignment horizontal="center"/>
    </xf>
    <xf numFmtId="0" fontId="25" fillId="0" borderId="2" xfId="2" applyFont="1" applyBorder="1" applyAlignment="1">
      <alignment horizontal="center"/>
    </xf>
    <xf numFmtId="0" fontId="25" fillId="0" borderId="0" xfId="2" applyFont="1" applyBorder="1"/>
    <xf numFmtId="0" fontId="29" fillId="0" borderId="0" xfId="2" applyFont="1" applyBorder="1"/>
    <xf numFmtId="0" fontId="25" fillId="0" borderId="0" xfId="2" applyFont="1" applyBorder="1" applyAlignment="1">
      <alignment horizontal="center"/>
    </xf>
    <xf numFmtId="0" fontId="59" fillId="0" borderId="29" xfId="2" applyFont="1" applyBorder="1"/>
    <xf numFmtId="0" fontId="59" fillId="0" borderId="30" xfId="2" applyFont="1" applyBorder="1"/>
    <xf numFmtId="0" fontId="59" fillId="3" borderId="29" xfId="2" applyFont="1" applyFill="1" applyBorder="1"/>
    <xf numFmtId="0" fontId="59" fillId="3" borderId="30" xfId="2" applyFont="1" applyFill="1" applyBorder="1"/>
    <xf numFmtId="0" fontId="59" fillId="3" borderId="31" xfId="2" applyFont="1" applyFill="1" applyBorder="1"/>
    <xf numFmtId="0" fontId="0" fillId="3" borderId="33" xfId="0" applyFont="1" applyFill="1" applyBorder="1"/>
    <xf numFmtId="0" fontId="24" fillId="0" borderId="26" xfId="2" applyFont="1" applyBorder="1"/>
    <xf numFmtId="0" fontId="59" fillId="0" borderId="31" xfId="2" applyFont="1" applyBorder="1"/>
    <xf numFmtId="0" fontId="59" fillId="0" borderId="1" xfId="2" applyFont="1" applyBorder="1"/>
    <xf numFmtId="0" fontId="59" fillId="0" borderId="9" xfId="2" applyFont="1" applyBorder="1"/>
    <xf numFmtId="0" fontId="59" fillId="0" borderId="10" xfId="2" applyFont="1" applyBorder="1"/>
    <xf numFmtId="0" fontId="59" fillId="0" borderId="2" xfId="2" applyFont="1" applyBorder="1"/>
    <xf numFmtId="0" fontId="59" fillId="0" borderId="21" xfId="2" applyFont="1" applyBorder="1"/>
    <xf numFmtId="0" fontId="60" fillId="0" borderId="21" xfId="2" applyFont="1" applyBorder="1"/>
    <xf numFmtId="0" fontId="59" fillId="0" borderId="26" xfId="2" applyFont="1" applyBorder="1"/>
    <xf numFmtId="0" fontId="23" fillId="0" borderId="21" xfId="2" applyFont="1" applyBorder="1"/>
    <xf numFmtId="0" fontId="1" fillId="0" borderId="1" xfId="2" applyBorder="1"/>
    <xf numFmtId="0" fontId="1" fillId="0" borderId="9" xfId="2" applyBorder="1"/>
    <xf numFmtId="0" fontId="1" fillId="0" borderId="10" xfId="2" applyBorder="1"/>
    <xf numFmtId="0" fontId="1" fillId="0" borderId="2" xfId="2" applyBorder="1"/>
    <xf numFmtId="0" fontId="43" fillId="3" borderId="32" xfId="0" applyFont="1" applyFill="1" applyBorder="1" applyAlignment="1"/>
    <xf numFmtId="0" fontId="23" fillId="3" borderId="3" xfId="0" applyFont="1" applyFill="1" applyBorder="1" applyAlignment="1"/>
    <xf numFmtId="0" fontId="23" fillId="3" borderId="0" xfId="0" applyFont="1" applyFill="1" applyBorder="1" applyAlignment="1"/>
    <xf numFmtId="0" fontId="10" fillId="0" borderId="0" xfId="2" applyFont="1"/>
    <xf numFmtId="0" fontId="61" fillId="0" borderId="0" xfId="2" applyFont="1"/>
    <xf numFmtId="0" fontId="59" fillId="0" borderId="1" xfId="2" applyFont="1" applyBorder="1" applyAlignment="1">
      <alignment horizontal="center" vertical="top"/>
    </xf>
    <xf numFmtId="0" fontId="59" fillId="0" borderId="22" xfId="2" applyFont="1" applyBorder="1" applyAlignment="1">
      <alignment horizontal="center" vertical="top"/>
    </xf>
    <xf numFmtId="0" fontId="59" fillId="0" borderId="22" xfId="2" applyFont="1" applyBorder="1" applyAlignment="1">
      <alignment horizontal="center" vertical="top" wrapText="1"/>
    </xf>
    <xf numFmtId="0" fontId="59" fillId="0" borderId="1" xfId="2" applyFont="1" applyBorder="1" applyAlignment="1">
      <alignment horizontal="center" vertical="justify"/>
    </xf>
    <xf numFmtId="167" fontId="59" fillId="0" borderId="1" xfId="2" applyNumberFormat="1" applyFont="1" applyBorder="1" applyAlignment="1">
      <alignment horizontal="right" vertical="top"/>
    </xf>
    <xf numFmtId="0" fontId="60" fillId="0" borderId="22" xfId="2" applyFont="1" applyBorder="1" applyAlignment="1">
      <alignment vertical="top"/>
    </xf>
    <xf numFmtId="0" fontId="59" fillId="0" borderId="1" xfId="2" applyFont="1" applyBorder="1" applyAlignment="1">
      <alignment horizontal="right" vertical="top"/>
    </xf>
    <xf numFmtId="0" fontId="59" fillId="0" borderId="1" xfId="2" applyFont="1" applyBorder="1" applyAlignment="1">
      <alignment vertical="top"/>
    </xf>
    <xf numFmtId="2" fontId="59" fillId="0" borderId="1" xfId="2" applyNumberFormat="1" applyFont="1" applyBorder="1" applyAlignment="1">
      <alignment horizontal="right" vertical="top"/>
    </xf>
    <xf numFmtId="0" fontId="59" fillId="0" borderId="22" xfId="2" applyFont="1" applyBorder="1" applyAlignment="1">
      <alignment vertical="top"/>
    </xf>
    <xf numFmtId="167" fontId="59" fillId="0" borderId="1" xfId="2" applyNumberFormat="1" applyFont="1" applyBorder="1"/>
    <xf numFmtId="0" fontId="60" fillId="0" borderId="22" xfId="2" applyFont="1" applyBorder="1" applyAlignment="1"/>
    <xf numFmtId="0" fontId="59" fillId="0" borderId="22" xfId="2" applyFont="1" applyBorder="1" applyAlignment="1"/>
    <xf numFmtId="0" fontId="59" fillId="0" borderId="22" xfId="2" applyFont="1" applyBorder="1"/>
    <xf numFmtId="0" fontId="24" fillId="0" borderId="1" xfId="2" applyFont="1" applyBorder="1"/>
    <xf numFmtId="167" fontId="59" fillId="0" borderId="1" xfId="2" applyNumberFormat="1" applyFont="1" applyBorder="1" applyAlignment="1">
      <alignment horizontal="right"/>
    </xf>
    <xf numFmtId="2" fontId="59" fillId="0" borderId="1" xfId="2" applyNumberFormat="1" applyFont="1" applyBorder="1" applyAlignment="1">
      <alignment vertical="top"/>
    </xf>
    <xf numFmtId="0" fontId="60" fillId="0" borderId="22" xfId="2" applyFont="1" applyBorder="1" applyAlignment="1">
      <alignment vertical="justify"/>
    </xf>
    <xf numFmtId="0" fontId="59" fillId="0" borderId="1" xfId="2" applyFont="1" applyBorder="1" applyAlignment="1">
      <alignment horizontal="right"/>
    </xf>
    <xf numFmtId="0" fontId="59" fillId="0" borderId="1" xfId="2" applyFont="1" applyBorder="1" applyAlignment="1">
      <alignment vertical="top" wrapText="1"/>
    </xf>
    <xf numFmtId="0" fontId="60" fillId="0" borderId="1" xfId="2" applyFont="1" applyBorder="1" applyAlignment="1">
      <alignment vertical="top" wrapText="1"/>
    </xf>
    <xf numFmtId="0" fontId="25" fillId="0" borderId="0" xfId="2" applyFont="1"/>
    <xf numFmtId="0" fontId="59" fillId="0" borderId="0" xfId="2" applyFont="1"/>
    <xf numFmtId="0" fontId="24" fillId="0" borderId="0" xfId="2" applyFont="1" applyAlignment="1">
      <alignment horizontal="center"/>
    </xf>
    <xf numFmtId="0" fontId="23" fillId="3" borderId="32" xfId="0" applyFont="1" applyFill="1" applyBorder="1"/>
    <xf numFmtId="0" fontId="25" fillId="0" borderId="1" xfId="2" applyFont="1" applyBorder="1" applyAlignment="1">
      <alignment horizontal="center" vertical="top"/>
    </xf>
    <xf numFmtId="0" fontId="59" fillId="0" borderId="22" xfId="2" applyFont="1" applyBorder="1" applyAlignment="1">
      <alignment vertical="justify"/>
    </xf>
    <xf numFmtId="2" fontId="59" fillId="0" borderId="1" xfId="2" applyNumberFormat="1" applyFont="1" applyBorder="1"/>
    <xf numFmtId="167" fontId="59" fillId="0" borderId="1" xfId="2" applyNumberFormat="1" applyFont="1" applyBorder="1" applyAlignment="1">
      <alignment vertical="top"/>
    </xf>
    <xf numFmtId="0" fontId="59" fillId="0" borderId="1" xfId="2" applyFont="1" applyBorder="1" applyAlignment="1">
      <alignment vertical="justify"/>
    </xf>
    <xf numFmtId="0" fontId="62" fillId="0" borderId="0" xfId="2" applyFont="1"/>
    <xf numFmtId="0" fontId="24" fillId="0" borderId="0" xfId="2" applyFont="1" applyFill="1" applyBorder="1" applyAlignment="1">
      <alignment vertical="top" wrapText="1"/>
    </xf>
    <xf numFmtId="0" fontId="1" fillId="0" borderId="22" xfId="2" applyBorder="1"/>
    <xf numFmtId="0" fontId="1" fillId="0" borderId="26" xfId="2" applyBorder="1"/>
    <xf numFmtId="0" fontId="10" fillId="0" borderId="1" xfId="2" applyFont="1" applyBorder="1"/>
    <xf numFmtId="0" fontId="1" fillId="0" borderId="1" xfId="2" applyBorder="1" applyAlignment="1">
      <alignment vertical="top"/>
    </xf>
    <xf numFmtId="0" fontId="1" fillId="0" borderId="1" xfId="2" applyBorder="1" applyAlignment="1">
      <alignment vertical="top" wrapText="1"/>
    </xf>
    <xf numFmtId="0" fontId="63" fillId="0" borderId="1" xfId="2" applyFont="1" applyBorder="1" applyAlignment="1">
      <alignment horizontal="left" indent="1"/>
    </xf>
    <xf numFmtId="0" fontId="10" fillId="0" borderId="0" xfId="2" applyFont="1" applyBorder="1"/>
    <xf numFmtId="0" fontId="1" fillId="3" borderId="29" xfId="2" applyFill="1" applyBorder="1"/>
    <xf numFmtId="0" fontId="1" fillId="3" borderId="30" xfId="2" applyFill="1" applyBorder="1"/>
    <xf numFmtId="0" fontId="23" fillId="3" borderId="31" xfId="2" applyFont="1" applyFill="1" applyBorder="1"/>
    <xf numFmtId="0" fontId="1" fillId="3" borderId="32" xfId="2" applyFill="1" applyBorder="1"/>
    <xf numFmtId="0" fontId="1" fillId="3" borderId="33" xfId="2" applyFill="1" applyBorder="1"/>
    <xf numFmtId="0" fontId="56" fillId="0" borderId="0" xfId="0" applyFont="1" applyAlignment="1">
      <alignment horizontal="center" vertical="justify"/>
    </xf>
    <xf numFmtId="0" fontId="57" fillId="0" borderId="0" xfId="0" applyFont="1" applyAlignment="1">
      <alignment horizontal="left" vertical="top"/>
    </xf>
    <xf numFmtId="0" fontId="57" fillId="0" borderId="30" xfId="0" applyFont="1" applyBorder="1" applyAlignment="1">
      <alignment horizontal="justify" vertical="top" wrapText="1"/>
    </xf>
    <xf numFmtId="0" fontId="34" fillId="0" borderId="22" xfId="0" applyFont="1" applyBorder="1" applyAlignment="1">
      <alignment horizontal="center" vertical="center" wrapText="1"/>
    </xf>
    <xf numFmtId="0" fontId="43" fillId="3" borderId="0" xfId="0" applyFont="1" applyFill="1" applyBorder="1" applyAlignment="1">
      <alignment horizontal="right"/>
    </xf>
    <xf numFmtId="0" fontId="43" fillId="3" borderId="32" xfId="0" applyFont="1" applyFill="1" applyBorder="1" applyAlignment="1">
      <alignment horizontal="right"/>
    </xf>
    <xf numFmtId="0" fontId="23" fillId="3" borderId="3" xfId="0" applyFont="1" applyFill="1" applyBorder="1" applyAlignment="1">
      <alignment horizontal="left"/>
    </xf>
    <xf numFmtId="0" fontId="23" fillId="3" borderId="0" xfId="0" applyFont="1" applyFill="1" applyBorder="1" applyAlignment="1">
      <alignment horizontal="left"/>
    </xf>
    <xf numFmtId="0" fontId="43" fillId="3" borderId="29" xfId="0" applyFont="1" applyFill="1" applyBorder="1" applyAlignment="1">
      <alignment horizontal="center"/>
    </xf>
    <xf numFmtId="0" fontId="43" fillId="3" borderId="30" xfId="0" applyFont="1" applyFill="1" applyBorder="1" applyAlignment="1">
      <alignment horizontal="center"/>
    </xf>
    <xf numFmtId="0" fontId="43" fillId="3" borderId="31" xfId="0" applyFont="1" applyFill="1" applyBorder="1" applyAlignment="1">
      <alignment horizontal="center"/>
    </xf>
    <xf numFmtId="0" fontId="34" fillId="0" borderId="34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4" fillId="3" borderId="49" xfId="2" applyFont="1" applyFill="1" applyBorder="1" applyAlignment="1">
      <alignment horizontal="left" vertical="center" wrapText="1"/>
    </xf>
    <xf numFmtId="0" fontId="44" fillId="3" borderId="50" xfId="2" applyFont="1" applyFill="1" applyBorder="1" applyAlignment="1">
      <alignment horizontal="left" vertical="center" wrapText="1"/>
    </xf>
    <xf numFmtId="0" fontId="44" fillId="3" borderId="51" xfId="2" applyFont="1" applyFill="1" applyBorder="1" applyAlignment="1">
      <alignment horizontal="left" vertical="center" wrapText="1"/>
    </xf>
    <xf numFmtId="0" fontId="35" fillId="0" borderId="39" xfId="0" applyFont="1" applyBorder="1" applyAlignment="1">
      <alignment horizontal="left" vertical="center" wrapText="1"/>
    </xf>
    <xf numFmtId="0" fontId="35" fillId="0" borderId="40" xfId="0" applyFont="1" applyBorder="1" applyAlignment="1">
      <alignment horizontal="left" vertical="center" wrapText="1"/>
    </xf>
    <xf numFmtId="0" fontId="35" fillId="0" borderId="41" xfId="0" applyFont="1" applyBorder="1" applyAlignment="1">
      <alignment horizontal="left" vertical="center" wrapText="1"/>
    </xf>
    <xf numFmtId="0" fontId="35" fillId="3" borderId="12" xfId="2" applyFont="1" applyFill="1" applyBorder="1" applyAlignment="1">
      <alignment horizontal="center" vertical="center" wrapText="1"/>
    </xf>
    <xf numFmtId="0" fontId="35" fillId="3" borderId="13" xfId="2" applyFont="1" applyFill="1" applyBorder="1" applyAlignment="1">
      <alignment horizontal="center" vertical="center" wrapText="1"/>
    </xf>
    <xf numFmtId="0" fontId="43" fillId="3" borderId="42" xfId="0" applyFont="1" applyFill="1" applyBorder="1" applyAlignment="1">
      <alignment horizontal="center"/>
    </xf>
    <xf numFmtId="0" fontId="43" fillId="3" borderId="43" xfId="0" applyFont="1" applyFill="1" applyBorder="1" applyAlignment="1">
      <alignment horizontal="center"/>
    </xf>
    <xf numFmtId="0" fontId="43" fillId="3" borderId="44" xfId="0" applyFont="1" applyFill="1" applyBorder="1" applyAlignment="1">
      <alignment horizontal="center"/>
    </xf>
    <xf numFmtId="0" fontId="23" fillId="3" borderId="45" xfId="0" applyFont="1" applyFill="1" applyBorder="1" applyAlignment="1">
      <alignment horizontal="left"/>
    </xf>
    <xf numFmtId="0" fontId="43" fillId="3" borderId="27" xfId="0" applyFont="1" applyFill="1" applyBorder="1" applyAlignment="1">
      <alignment horizontal="right"/>
    </xf>
    <xf numFmtId="0" fontId="43" fillId="3" borderId="47" xfId="0" applyFont="1" applyFill="1" applyBorder="1" applyAlignment="1">
      <alignment horizontal="right"/>
    </xf>
    <xf numFmtId="0" fontId="43" fillId="3" borderId="48" xfId="0" applyFont="1" applyFill="1" applyBorder="1" applyAlignment="1">
      <alignment horizontal="right"/>
    </xf>
    <xf numFmtId="0" fontId="36" fillId="3" borderId="0" xfId="2" applyFont="1" applyFill="1" applyBorder="1" applyAlignment="1">
      <alignment horizontal="left"/>
    </xf>
    <xf numFmtId="0" fontId="35" fillId="2" borderId="9" xfId="0" applyFont="1" applyFill="1" applyBorder="1" applyAlignment="1">
      <alignment horizontal="center"/>
    </xf>
    <xf numFmtId="0" fontId="35" fillId="2" borderId="10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6" fillId="3" borderId="0" xfId="2" applyFont="1" applyFill="1" applyBorder="1" applyAlignment="1">
      <alignment horizontal="justify" vertical="top"/>
    </xf>
    <xf numFmtId="0" fontId="36" fillId="3" borderId="0" xfId="2" applyFont="1" applyFill="1" applyBorder="1" applyAlignment="1">
      <alignment horizontal="justify" vertical="top" wrapText="1"/>
    </xf>
    <xf numFmtId="0" fontId="35" fillId="0" borderId="9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3" borderId="29" xfId="2" applyFont="1" applyFill="1" applyBorder="1" applyAlignment="1">
      <alignment horizontal="left" vertical="center" wrapText="1"/>
    </xf>
    <xf numFmtId="0" fontId="35" fillId="3" borderId="30" xfId="2" applyFont="1" applyFill="1" applyBorder="1" applyAlignment="1">
      <alignment horizontal="left" vertical="center" wrapText="1"/>
    </xf>
    <xf numFmtId="0" fontId="35" fillId="3" borderId="52" xfId="2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center"/>
    </xf>
    <xf numFmtId="0" fontId="35" fillId="3" borderId="11" xfId="2" applyFont="1" applyFill="1" applyBorder="1" applyAlignment="1">
      <alignment horizontal="center"/>
    </xf>
    <xf numFmtId="0" fontId="35" fillId="3" borderId="8" xfId="2" applyFont="1" applyFill="1" applyBorder="1" applyAlignment="1">
      <alignment horizontal="center"/>
    </xf>
    <xf numFmtId="0" fontId="34" fillId="3" borderId="22" xfId="2" applyFont="1" applyFill="1" applyBorder="1" applyAlignment="1">
      <alignment horizontal="center" vertical="top" wrapText="1"/>
    </xf>
    <xf numFmtId="0" fontId="34" fillId="3" borderId="53" xfId="2" applyFont="1" applyFill="1" applyBorder="1" applyAlignment="1">
      <alignment horizontal="center" vertical="top" wrapText="1"/>
    </xf>
    <xf numFmtId="0" fontId="9" fillId="2" borderId="9" xfId="2" applyFont="1" applyFill="1" applyBorder="1" applyAlignment="1">
      <alignment horizontal="center"/>
    </xf>
    <xf numFmtId="0" fontId="9" fillId="2" borderId="10" xfId="2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/>
    </xf>
    <xf numFmtId="0" fontId="35" fillId="3" borderId="25" xfId="2" applyFont="1" applyFill="1" applyBorder="1" applyAlignment="1">
      <alignment horizontal="center" vertical="center" wrapText="1"/>
    </xf>
    <xf numFmtId="0" fontId="35" fillId="3" borderId="50" xfId="2" applyFont="1" applyFill="1" applyBorder="1" applyAlignment="1">
      <alignment horizontal="center" vertical="center" wrapText="1"/>
    </xf>
    <xf numFmtId="0" fontId="35" fillId="3" borderId="14" xfId="2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left"/>
    </xf>
    <xf numFmtId="0" fontId="25" fillId="0" borderId="1" xfId="2" applyFont="1" applyBorder="1" applyAlignment="1"/>
    <xf numFmtId="0" fontId="23" fillId="3" borderId="28" xfId="0" applyFont="1" applyFill="1" applyBorder="1" applyAlignment="1">
      <alignment horizontal="left"/>
    </xf>
    <xf numFmtId="0" fontId="23" fillId="3" borderId="23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center"/>
    </xf>
    <xf numFmtId="0" fontId="43" fillId="3" borderId="32" xfId="0" applyFont="1" applyFill="1" applyBorder="1" applyAlignment="1">
      <alignment horizontal="center"/>
    </xf>
    <xf numFmtId="0" fontId="25" fillId="0" borderId="9" xfId="2" applyFont="1" applyBorder="1" applyAlignment="1">
      <alignment horizontal="center"/>
    </xf>
    <xf numFmtId="0" fontId="25" fillId="0" borderId="10" xfId="2" applyFont="1" applyBorder="1" applyAlignment="1">
      <alignment horizontal="center"/>
    </xf>
    <xf numFmtId="0" fontId="25" fillId="0" borderId="2" xfId="2" applyFont="1" applyBorder="1" applyAlignment="1">
      <alignment horizontal="center"/>
    </xf>
    <xf numFmtId="0" fontId="25" fillId="0" borderId="1" xfId="2" applyFont="1" applyBorder="1" applyAlignment="1">
      <alignment vertical="top"/>
    </xf>
    <xf numFmtId="0" fontId="25" fillId="0" borderId="1" xfId="2" applyFont="1" applyBorder="1" applyAlignment="1">
      <alignment horizontal="center" vertical="top"/>
    </xf>
    <xf numFmtId="0" fontId="25" fillId="0" borderId="1" xfId="2" applyFont="1" applyBorder="1" applyAlignment="1">
      <alignment horizontal="justify" vertical="top" wrapText="1"/>
    </xf>
    <xf numFmtId="0" fontId="23" fillId="3" borderId="29" xfId="0" applyFont="1" applyFill="1" applyBorder="1" applyAlignment="1">
      <alignment horizontal="center"/>
    </xf>
    <xf numFmtId="0" fontId="23" fillId="3" borderId="30" xfId="0" applyFont="1" applyFill="1" applyBorder="1" applyAlignment="1">
      <alignment horizontal="center"/>
    </xf>
    <xf numFmtId="0" fontId="23" fillId="3" borderId="31" xfId="0" applyFont="1" applyFill="1" applyBorder="1" applyAlignment="1">
      <alignment horizontal="center"/>
    </xf>
    <xf numFmtId="0" fontId="4" fillId="2" borderId="9" xfId="5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4" fillId="3" borderId="29" xfId="0" applyFont="1" applyFill="1" applyBorder="1" applyAlignment="1">
      <alignment horizontal="center" vertical="center"/>
    </xf>
    <xf numFmtId="0" fontId="34" fillId="3" borderId="30" xfId="0" applyFont="1" applyFill="1" applyBorder="1" applyAlignment="1">
      <alignment horizontal="center" vertical="center"/>
    </xf>
    <xf numFmtId="0" fontId="34" fillId="3" borderId="31" xfId="0" applyFont="1" applyFill="1" applyBorder="1" applyAlignment="1">
      <alignment horizontal="center" vertical="center"/>
    </xf>
    <xf numFmtId="0" fontId="35" fillId="3" borderId="22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28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43" fillId="3" borderId="23" xfId="0" applyFont="1" applyFill="1" applyBorder="1" applyAlignment="1">
      <alignment horizontal="right"/>
    </xf>
    <xf numFmtId="0" fontId="43" fillId="3" borderId="33" xfId="0" applyFont="1" applyFill="1" applyBorder="1" applyAlignment="1">
      <alignment horizontal="right"/>
    </xf>
    <xf numFmtId="0" fontId="34" fillId="3" borderId="3" xfId="0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0" fontId="34" fillId="3" borderId="32" xfId="0" applyFont="1" applyFill="1" applyBorder="1" applyAlignment="1">
      <alignment horizontal="center" vertical="center"/>
    </xf>
    <xf numFmtId="2" fontId="35" fillId="0" borderId="26" xfId="7" applyNumberFormat="1" applyFont="1" applyFill="1" applyBorder="1" applyAlignment="1">
      <alignment horizontal="left" wrapText="1"/>
    </xf>
    <xf numFmtId="2" fontId="35" fillId="0" borderId="22" xfId="7" applyNumberFormat="1" applyFont="1" applyFill="1" applyBorder="1" applyAlignment="1">
      <alignment horizontal="left" wrapText="1"/>
    </xf>
    <xf numFmtId="0" fontId="34" fillId="3" borderId="29" xfId="0" applyFont="1" applyFill="1" applyBorder="1" applyAlignment="1">
      <alignment horizontal="center"/>
    </xf>
    <xf numFmtId="0" fontId="34" fillId="3" borderId="30" xfId="0" applyFont="1" applyFill="1" applyBorder="1" applyAlignment="1">
      <alignment horizontal="center"/>
    </xf>
    <xf numFmtId="0" fontId="34" fillId="3" borderId="31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right" vertical="center"/>
    </xf>
    <xf numFmtId="0" fontId="34" fillId="0" borderId="26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24" fillId="3" borderId="30" xfId="0" applyFont="1" applyFill="1" applyBorder="1" applyAlignment="1">
      <alignment horizontal="right" vertical="top"/>
    </xf>
    <xf numFmtId="0" fontId="24" fillId="3" borderId="31" xfId="0" applyFont="1" applyFill="1" applyBorder="1" applyAlignment="1">
      <alignment horizontal="right" vertical="top"/>
    </xf>
    <xf numFmtId="0" fontId="26" fillId="3" borderId="0" xfId="0" applyFont="1" applyFill="1" applyBorder="1" applyAlignment="1">
      <alignment horizontal="center" vertical="top" wrapText="1"/>
    </xf>
    <xf numFmtId="0" fontId="27" fillId="3" borderId="0" xfId="0" applyFont="1" applyFill="1" applyBorder="1" applyAlignment="1">
      <alignment horizontal="center"/>
    </xf>
    <xf numFmtId="0" fontId="27" fillId="3" borderId="3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0" xfId="0" applyFont="1" applyFill="1" applyBorder="1" applyAlignment="1">
      <alignment horizontal="left"/>
    </xf>
    <xf numFmtId="0" fontId="24" fillId="3" borderId="23" xfId="0" applyFont="1" applyFill="1" applyBorder="1" applyAlignment="1">
      <alignment horizontal="right"/>
    </xf>
    <xf numFmtId="0" fontId="24" fillId="3" borderId="33" xfId="0" applyFont="1" applyFill="1" applyBorder="1" applyAlignment="1">
      <alignment horizontal="right"/>
    </xf>
    <xf numFmtId="0" fontId="34" fillId="3" borderId="23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/>
    </xf>
    <xf numFmtId="0" fontId="34" fillId="3" borderId="0" xfId="0" applyFont="1" applyFill="1" applyBorder="1" applyAlignment="1">
      <alignment horizontal="center"/>
    </xf>
    <xf numFmtId="0" fontId="34" fillId="3" borderId="32" xfId="0" applyFont="1" applyFill="1" applyBorder="1" applyAlignment="1">
      <alignment horizontal="center"/>
    </xf>
    <xf numFmtId="17" fontId="41" fillId="0" borderId="1" xfId="2" applyNumberFormat="1" applyFont="1" applyFill="1" applyBorder="1" applyAlignment="1">
      <alignment horizontal="center" vertical="center" wrapText="1"/>
    </xf>
    <xf numFmtId="17" fontId="41" fillId="0" borderId="6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/>
    </xf>
    <xf numFmtId="17" fontId="34" fillId="0" borderId="33" xfId="0" applyNumberFormat="1" applyFont="1" applyFill="1" applyBorder="1" applyAlignment="1">
      <alignment horizontal="center"/>
    </xf>
    <xf numFmtId="17" fontId="34" fillId="0" borderId="22" xfId="0" applyNumberFormat="1" applyFont="1" applyFill="1" applyBorder="1" applyAlignment="1">
      <alignment horizontal="center"/>
    </xf>
    <xf numFmtId="0" fontId="34" fillId="0" borderId="28" xfId="0" applyNumberFormat="1" applyFont="1" applyFill="1" applyBorder="1" applyAlignment="1">
      <alignment horizontal="center"/>
    </xf>
    <xf numFmtId="0" fontId="34" fillId="0" borderId="34" xfId="0" applyFont="1" applyFill="1" applyBorder="1" applyAlignment="1">
      <alignment horizontal="center" wrapText="1"/>
    </xf>
    <xf numFmtId="0" fontId="34" fillId="0" borderId="22" xfId="0" applyFont="1" applyFill="1" applyBorder="1" applyAlignment="1">
      <alignment horizontal="center" wrapText="1"/>
    </xf>
    <xf numFmtId="0" fontId="34" fillId="0" borderId="53" xfId="0" applyFont="1" applyFill="1" applyBorder="1" applyAlignment="1">
      <alignment horizontal="center" wrapText="1"/>
    </xf>
    <xf numFmtId="0" fontId="34" fillId="0" borderId="34" xfId="0" applyFont="1" applyFill="1" applyBorder="1" applyAlignment="1">
      <alignment horizontal="center"/>
    </xf>
    <xf numFmtId="0" fontId="34" fillId="0" borderId="5" xfId="0" applyFont="1" applyFill="1" applyBorder="1" applyAlignment="1">
      <alignment horizontal="center"/>
    </xf>
    <xf numFmtId="0" fontId="34" fillId="0" borderId="22" xfId="0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17" fontId="34" fillId="0" borderId="34" xfId="0" applyNumberFormat="1" applyFont="1" applyFill="1" applyBorder="1" applyAlignment="1">
      <alignment horizontal="center"/>
    </xf>
    <xf numFmtId="0" fontId="34" fillId="0" borderId="53" xfId="0" applyNumberFormat="1" applyFont="1" applyFill="1" applyBorder="1" applyAlignment="1">
      <alignment horizontal="center"/>
    </xf>
    <xf numFmtId="0" fontId="31" fillId="0" borderId="9" xfId="0" applyFont="1" applyBorder="1" applyAlignment="1">
      <alignment horizontal="left" wrapText="1"/>
    </xf>
    <xf numFmtId="0" fontId="31" fillId="0" borderId="10" xfId="0" applyFont="1" applyBorder="1" applyAlignment="1">
      <alignment horizontal="left" wrapText="1"/>
    </xf>
    <xf numFmtId="0" fontId="31" fillId="0" borderId="2" xfId="0" applyFont="1" applyBorder="1" applyAlignment="1">
      <alignment horizontal="left" wrapText="1"/>
    </xf>
    <xf numFmtId="0" fontId="31" fillId="0" borderId="9" xfId="0" applyFont="1" applyFill="1" applyBorder="1" applyAlignment="1">
      <alignment horizontal="left" wrapText="1"/>
    </xf>
    <xf numFmtId="0" fontId="31" fillId="0" borderId="10" xfId="0" applyFont="1" applyFill="1" applyBorder="1" applyAlignment="1">
      <alignment horizontal="left" wrapText="1"/>
    </xf>
    <xf numFmtId="0" fontId="31" fillId="0" borderId="2" xfId="0" applyFont="1" applyFill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1" fillId="0" borderId="1" xfId="0" applyFont="1" applyFill="1" applyBorder="1" applyAlignment="1">
      <alignment horizontal="left" wrapText="1"/>
    </xf>
    <xf numFmtId="0" fontId="34" fillId="0" borderId="9" xfId="6" applyFont="1" applyFill="1" applyBorder="1" applyAlignment="1">
      <alignment horizontal="left" vertical="center" wrapText="1"/>
    </xf>
    <xf numFmtId="0" fontId="34" fillId="0" borderId="10" xfId="6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23" fillId="3" borderId="23" xfId="0" applyFont="1" applyFill="1" applyBorder="1" applyAlignment="1">
      <alignment horizontal="right"/>
    </xf>
    <xf numFmtId="0" fontId="23" fillId="3" borderId="33" xfId="0" applyFont="1" applyFill="1" applyBorder="1" applyAlignment="1">
      <alignment horizontal="right"/>
    </xf>
    <xf numFmtId="0" fontId="24" fillId="0" borderId="2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 wrapText="1"/>
    </xf>
    <xf numFmtId="0" fontId="46" fillId="0" borderId="22" xfId="0" applyFont="1" applyBorder="1" applyAlignment="1">
      <alignment horizontal="justify" vertical="center"/>
    </xf>
    <xf numFmtId="0" fontId="46" fillId="0" borderId="1" xfId="0" applyFont="1" applyBorder="1" applyAlignment="1">
      <alignment horizontal="justify" vertical="center"/>
    </xf>
    <xf numFmtId="0" fontId="46" fillId="0" borderId="22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top"/>
    </xf>
    <xf numFmtId="0" fontId="48" fillId="0" borderId="58" xfId="0" applyFont="1" applyBorder="1" applyAlignment="1">
      <alignment horizontal="center" vertical="center" wrapText="1" readingOrder="1"/>
    </xf>
    <xf numFmtId="0" fontId="48" fillId="0" borderId="23" xfId="0" applyFont="1" applyBorder="1" applyAlignment="1">
      <alignment horizontal="center" vertical="center" wrapText="1" readingOrder="1"/>
    </xf>
    <xf numFmtId="0" fontId="23" fillId="3" borderId="32" xfId="0" applyFont="1" applyFill="1" applyBorder="1" applyAlignment="1">
      <alignment horizontal="left"/>
    </xf>
    <xf numFmtId="0" fontId="60" fillId="0" borderId="0" xfId="2" applyFont="1" applyBorder="1" applyAlignment="1">
      <alignment vertical="top"/>
    </xf>
    <xf numFmtId="0" fontId="59" fillId="0" borderId="0" xfId="2" applyFont="1" applyBorder="1" applyAlignment="1">
      <alignment horizontal="left" vertical="top" wrapText="1"/>
    </xf>
    <xf numFmtId="0" fontId="59" fillId="0" borderId="0" xfId="2" applyFont="1" applyBorder="1" applyAlignment="1">
      <alignment vertical="top" wrapText="1"/>
    </xf>
    <xf numFmtId="0" fontId="60" fillId="0" borderId="26" xfId="2" applyFont="1" applyBorder="1" applyAlignment="1">
      <alignment horizontal="center" vertical="top"/>
    </xf>
    <xf numFmtId="0" fontId="60" fillId="0" borderId="22" xfId="2" applyFont="1" applyBorder="1" applyAlignment="1">
      <alignment horizontal="center" vertical="top"/>
    </xf>
    <xf numFmtId="0" fontId="60" fillId="0" borderId="26" xfId="2" applyFont="1" applyBorder="1" applyAlignment="1">
      <alignment horizontal="center" vertical="top" wrapText="1"/>
    </xf>
    <xf numFmtId="0" fontId="59" fillId="0" borderId="22" xfId="2" applyFont="1" applyBorder="1" applyAlignment="1">
      <alignment horizontal="center" vertical="top"/>
    </xf>
    <xf numFmtId="0" fontId="60" fillId="0" borderId="22" xfId="2" applyFont="1" applyBorder="1" applyAlignment="1">
      <alignment horizontal="center" vertical="top" wrapText="1"/>
    </xf>
    <xf numFmtId="0" fontId="60" fillId="0" borderId="26" xfId="2" applyFont="1" applyBorder="1" applyAlignment="1">
      <alignment horizontal="justify" vertical="top" wrapText="1"/>
    </xf>
    <xf numFmtId="0" fontId="59" fillId="0" borderId="22" xfId="2" applyFont="1" applyBorder="1" applyAlignment="1">
      <alignment horizontal="justify" vertical="top"/>
    </xf>
    <xf numFmtId="0" fontId="60" fillId="0" borderId="1" xfId="2" applyFont="1" applyBorder="1" applyAlignment="1">
      <alignment horizontal="center" vertical="justify"/>
    </xf>
    <xf numFmtId="0" fontId="24" fillId="0" borderId="0" xfId="2" applyFont="1" applyBorder="1" applyAlignment="1">
      <alignment vertical="top"/>
    </xf>
    <xf numFmtId="0" fontId="60" fillId="0" borderId="1" xfId="2" applyFont="1" applyBorder="1" applyAlignment="1">
      <alignment horizontal="justify" vertical="top"/>
    </xf>
    <xf numFmtId="0" fontId="49" fillId="0" borderId="3" xfId="0" applyFont="1" applyBorder="1" applyAlignment="1">
      <alignment horizontal="justify" vertical="top" wrapText="1"/>
    </xf>
    <xf numFmtId="0" fontId="50" fillId="0" borderId="0" xfId="0" applyFont="1" applyBorder="1" applyAlignment="1">
      <alignment horizontal="justify" vertical="top" wrapText="1"/>
    </xf>
    <xf numFmtId="0" fontId="50" fillId="0" borderId="3" xfId="0" applyFont="1" applyBorder="1" applyAlignment="1">
      <alignment horizontal="justify" vertical="top" wrapText="1"/>
    </xf>
    <xf numFmtId="0" fontId="50" fillId="0" borderId="3" xfId="0" applyFont="1" applyBorder="1" applyAlignment="1">
      <alignment horizontal="justify" vertical="top"/>
    </xf>
    <xf numFmtId="0" fontId="50" fillId="0" borderId="0" xfId="0" applyFont="1" applyBorder="1" applyAlignment="1">
      <alignment horizontal="justify" vertical="top"/>
    </xf>
    <xf numFmtId="0" fontId="24" fillId="0" borderId="0" xfId="0" applyFont="1" applyFill="1" applyBorder="1" applyAlignment="1">
      <alignment horizontal="center"/>
    </xf>
    <xf numFmtId="0" fontId="24" fillId="0" borderId="22" xfId="0" quotePrefix="1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3" fillId="3" borderId="3" xfId="2" applyFont="1" applyFill="1" applyBorder="1" applyAlignment="1">
      <alignment horizontal="center" wrapText="1"/>
    </xf>
    <xf numFmtId="0" fontId="23" fillId="3" borderId="0" xfId="2" applyFont="1" applyFill="1" applyBorder="1" applyAlignment="1">
      <alignment horizontal="center" wrapText="1"/>
    </xf>
    <xf numFmtId="0" fontId="23" fillId="3" borderId="32" xfId="2" applyFont="1" applyFill="1" applyBorder="1" applyAlignment="1">
      <alignment horizontal="center" wrapText="1"/>
    </xf>
    <xf numFmtId="0" fontId="10" fillId="0" borderId="1" xfId="2" applyFont="1" applyBorder="1" applyAlignment="1">
      <alignment horizontal="left" vertical="top" wrapText="1"/>
    </xf>
    <xf numFmtId="0" fontId="23" fillId="3" borderId="3" xfId="2" applyFont="1" applyFill="1" applyBorder="1" applyAlignment="1">
      <alignment horizontal="left" wrapText="1"/>
    </xf>
    <xf numFmtId="0" fontId="23" fillId="3" borderId="0" xfId="2" applyFont="1" applyFill="1" applyBorder="1" applyAlignment="1">
      <alignment horizontal="left" wrapText="1"/>
    </xf>
    <xf numFmtId="0" fontId="23" fillId="3" borderId="28" xfId="2" applyFont="1" applyFill="1" applyBorder="1" applyAlignment="1">
      <alignment horizontal="left" wrapText="1"/>
    </xf>
    <xf numFmtId="0" fontId="23" fillId="3" borderId="23" xfId="2" applyFont="1" applyFill="1" applyBorder="1" applyAlignment="1">
      <alignment horizontal="left" wrapText="1"/>
    </xf>
    <xf numFmtId="0" fontId="10" fillId="0" borderId="0" xfId="2" applyFont="1" applyBorder="1" applyAlignment="1">
      <alignment horizontal="left" vertical="top" wrapText="1"/>
    </xf>
    <xf numFmtId="0" fontId="31" fillId="0" borderId="1" xfId="0" applyFont="1" applyBorder="1" applyAlignment="1">
      <alignment horizontal="right"/>
    </xf>
    <xf numFmtId="0" fontId="3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0" applyNumberFormat="1" applyBorder="1"/>
    <xf numFmtId="10" fontId="0" fillId="0" borderId="1" xfId="0" applyNumberFormat="1" applyBorder="1"/>
  </cellXfs>
  <cellStyles count="10">
    <cellStyle name="Comma" xfId="1" builtinId="3"/>
    <cellStyle name="Normal" xfId="0" builtinId="0"/>
    <cellStyle name="Normal 2" xfId="2"/>
    <cellStyle name="Normal 2 2" xfId="3"/>
    <cellStyle name="Normal_FORMATES-OTHER" xfId="4"/>
    <cellStyle name="Normal_FORMATS 5 YEAR ALOKE" xfId="5"/>
    <cellStyle name="Normal_FORMATS 5 YEAR ALOKE 2" xfId="6"/>
    <cellStyle name="Normal_MYT_Formats_Genco_25Dec_R1(1)" xfId="7"/>
    <cellStyle name="Normal_Sheet1" xfId="9"/>
    <cellStyle name="Percent" xfId="8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RC%20Capital%20cost%20Appendix-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 Sheet"/>
      <sheetName val="Index"/>
      <sheetName val="Form1 "/>
      <sheetName val="Form 2"/>
      <sheetName val="Form 3"/>
      <sheetName val="Form4"/>
      <sheetName val="Form 5"/>
      <sheetName val="Form 5A"/>
      <sheetName val="Form 5B"/>
      <sheetName val="Form 5C"/>
      <sheetName val="Form 5D"/>
      <sheetName val="Form6"/>
      <sheetName val="Form7"/>
      <sheetName val="Form8"/>
      <sheetName val="Form9"/>
      <sheetName val="Form10"/>
      <sheetName val="Form11"/>
      <sheetName val="Form12"/>
      <sheetName val="Form13"/>
      <sheetName val="Form14(X)"/>
      <sheetName val="Form14"/>
      <sheetName val="Form 15"/>
      <sheetName val="Form 16"/>
      <sheetName val="Form 17"/>
    </sheetNames>
    <sheetDataSet>
      <sheetData sheetId="0"/>
      <sheetData sheetId="1"/>
      <sheetData sheetId="2"/>
      <sheetData sheetId="3">
        <row r="3">
          <cell r="A3" t="str">
            <v>Plant Characteristics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1"/>
  <sheetViews>
    <sheetView topLeftCell="A16" workbookViewId="0">
      <selection activeCell="F27" sqref="F27"/>
    </sheetView>
  </sheetViews>
  <sheetFormatPr defaultRowHeight="15"/>
  <cols>
    <col min="1" max="1" width="14.7109375" customWidth="1"/>
    <col min="2" max="2" width="52.5703125" customWidth="1"/>
  </cols>
  <sheetData>
    <row r="2" spans="1:3" ht="15.75">
      <c r="A2" s="576" t="s">
        <v>557</v>
      </c>
      <c r="B2" s="576"/>
      <c r="C2" s="576"/>
    </row>
    <row r="3" spans="1:3" ht="15.75">
      <c r="A3" s="577" t="s">
        <v>558</v>
      </c>
      <c r="B3" s="577"/>
      <c r="C3" s="477"/>
    </row>
    <row r="4" spans="1:3" ht="15.75">
      <c r="A4" s="478"/>
      <c r="B4" s="479"/>
      <c r="C4" s="479"/>
    </row>
    <row r="5" spans="1:3" ht="15.75">
      <c r="A5" s="480" t="s">
        <v>559</v>
      </c>
      <c r="B5" s="480" t="s">
        <v>576</v>
      </c>
      <c r="C5" s="481" t="s">
        <v>560</v>
      </c>
    </row>
    <row r="6" spans="1:3" ht="15.75">
      <c r="A6" s="480"/>
      <c r="B6" s="482"/>
      <c r="C6" s="482"/>
    </row>
    <row r="7" spans="1:3" ht="15.75">
      <c r="A7" s="483" t="s">
        <v>571</v>
      </c>
      <c r="B7" s="483" t="s">
        <v>574</v>
      </c>
      <c r="C7" s="482"/>
    </row>
    <row r="8" spans="1:3" ht="15.75">
      <c r="A8" s="483" t="s">
        <v>572</v>
      </c>
      <c r="B8" s="483" t="s">
        <v>575</v>
      </c>
      <c r="C8" s="482"/>
    </row>
    <row r="9" spans="1:3" ht="15.75">
      <c r="A9" s="483" t="s">
        <v>573</v>
      </c>
      <c r="B9" s="483" t="str">
        <f>'[1]Form 2'!A3</f>
        <v>Plant Characteristics</v>
      </c>
      <c r="C9" s="482"/>
    </row>
    <row r="10" spans="1:3" ht="31.5">
      <c r="A10" s="483" t="s">
        <v>577</v>
      </c>
      <c r="B10" s="483" t="s">
        <v>593</v>
      </c>
      <c r="C10" s="482"/>
    </row>
    <row r="11" spans="1:3" ht="15.75">
      <c r="A11" s="483" t="s">
        <v>668</v>
      </c>
      <c r="B11" s="483" t="s">
        <v>669</v>
      </c>
      <c r="C11" s="482"/>
    </row>
    <row r="12" spans="1:3" ht="15.75">
      <c r="A12" s="483" t="s">
        <v>578</v>
      </c>
      <c r="B12" s="483" t="s">
        <v>56</v>
      </c>
      <c r="C12" s="482"/>
    </row>
    <row r="13" spans="1:3" ht="15.75">
      <c r="A13" s="483" t="s">
        <v>579</v>
      </c>
      <c r="B13" s="483" t="s">
        <v>327</v>
      </c>
      <c r="C13" s="482"/>
    </row>
    <row r="14" spans="1:3" ht="15.75">
      <c r="A14" s="483" t="s">
        <v>352</v>
      </c>
      <c r="B14" s="483" t="s">
        <v>336</v>
      </c>
      <c r="C14" s="482"/>
    </row>
    <row r="15" spans="1:3" ht="15.75">
      <c r="A15" s="483" t="s">
        <v>353</v>
      </c>
      <c r="B15" s="483" t="s">
        <v>131</v>
      </c>
      <c r="C15" s="482"/>
    </row>
    <row r="16" spans="1:3" ht="15.75">
      <c r="A16" s="483" t="s">
        <v>549</v>
      </c>
      <c r="B16" s="483" t="s">
        <v>355</v>
      </c>
      <c r="C16" s="482"/>
    </row>
    <row r="17" spans="1:3" ht="15.75">
      <c r="A17" s="483" t="s">
        <v>550</v>
      </c>
      <c r="B17" s="483" t="s">
        <v>359</v>
      </c>
      <c r="C17" s="482"/>
    </row>
    <row r="18" spans="1:3" ht="15.75">
      <c r="A18" s="483" t="s">
        <v>551</v>
      </c>
      <c r="B18" s="483" t="s">
        <v>384</v>
      </c>
      <c r="C18" s="482"/>
    </row>
    <row r="19" spans="1:3" ht="31.5">
      <c r="A19" s="483" t="s">
        <v>580</v>
      </c>
      <c r="B19" s="483" t="s">
        <v>582</v>
      </c>
      <c r="C19" s="482"/>
    </row>
    <row r="20" spans="1:3" ht="31.5">
      <c r="A20" s="483" t="s">
        <v>581</v>
      </c>
      <c r="B20" s="483" t="s">
        <v>583</v>
      </c>
      <c r="C20" s="482"/>
    </row>
    <row r="21" spans="1:3" ht="15.75">
      <c r="A21" s="483" t="s">
        <v>552</v>
      </c>
      <c r="B21" s="483" t="s">
        <v>66</v>
      </c>
      <c r="C21" s="482"/>
    </row>
    <row r="22" spans="1:3" ht="15.75">
      <c r="A22" s="483" t="s">
        <v>584</v>
      </c>
      <c r="B22" s="483" t="s">
        <v>588</v>
      </c>
      <c r="C22" s="482"/>
    </row>
    <row r="23" spans="1:3" ht="31.5">
      <c r="A23" s="483" t="s">
        <v>585</v>
      </c>
      <c r="B23" s="483" t="s">
        <v>710</v>
      </c>
      <c r="C23" s="482"/>
    </row>
    <row r="24" spans="1:3" ht="15.75">
      <c r="A24" s="483" t="s">
        <v>586</v>
      </c>
      <c r="B24" s="483" t="s">
        <v>752</v>
      </c>
      <c r="C24" s="482"/>
    </row>
    <row r="25" spans="1:3" ht="15.75">
      <c r="A25" s="483" t="s">
        <v>587</v>
      </c>
      <c r="B25" s="479" t="s">
        <v>509</v>
      </c>
      <c r="C25" s="482"/>
    </row>
    <row r="26" spans="1:3" ht="15.75">
      <c r="A26" s="483" t="s">
        <v>714</v>
      </c>
      <c r="B26" s="483" t="s">
        <v>527</v>
      </c>
      <c r="C26" s="482"/>
    </row>
    <row r="27" spans="1:3" ht="15.75">
      <c r="A27" s="483" t="s">
        <v>715</v>
      </c>
      <c r="B27" s="483" t="s">
        <v>592</v>
      </c>
      <c r="C27" s="482"/>
    </row>
    <row r="28" spans="1:3" ht="31.5">
      <c r="A28" s="483" t="s">
        <v>771</v>
      </c>
      <c r="B28" s="483" t="s">
        <v>753</v>
      </c>
      <c r="C28" s="482"/>
    </row>
    <row r="29" spans="1:3" ht="31.5">
      <c r="A29" s="483" t="s">
        <v>778</v>
      </c>
      <c r="B29" s="483" t="s">
        <v>776</v>
      </c>
      <c r="C29" s="482"/>
    </row>
    <row r="30" spans="1:3" ht="15.75">
      <c r="A30" s="480" t="s">
        <v>561</v>
      </c>
      <c r="B30" s="482"/>
      <c r="C30" s="482"/>
    </row>
    <row r="31" spans="1:3" ht="15.75">
      <c r="A31" s="481" t="s">
        <v>170</v>
      </c>
      <c r="B31" s="481" t="s">
        <v>562</v>
      </c>
      <c r="C31" s="481" t="s">
        <v>560</v>
      </c>
    </row>
    <row r="32" spans="1:3" ht="78.75">
      <c r="A32" s="484">
        <v>1</v>
      </c>
      <c r="B32" s="485" t="s">
        <v>589</v>
      </c>
      <c r="C32" s="481"/>
    </row>
    <row r="33" spans="1:3" ht="63">
      <c r="A33" s="484">
        <v>2</v>
      </c>
      <c r="B33" s="483" t="s">
        <v>563</v>
      </c>
      <c r="C33" s="482"/>
    </row>
    <row r="34" spans="1:3" ht="15.75">
      <c r="A34" s="484">
        <v>3</v>
      </c>
      <c r="B34" s="479" t="s">
        <v>564</v>
      </c>
      <c r="C34" s="482"/>
    </row>
    <row r="35" spans="1:3" ht="31.5">
      <c r="A35" s="484">
        <v>4</v>
      </c>
      <c r="B35" s="483" t="s">
        <v>565</v>
      </c>
      <c r="C35" s="482"/>
    </row>
    <row r="36" spans="1:3" ht="31.5">
      <c r="A36" s="484">
        <v>5</v>
      </c>
      <c r="B36" s="483" t="s">
        <v>566</v>
      </c>
      <c r="C36" s="482"/>
    </row>
    <row r="37" spans="1:3" ht="15.75">
      <c r="A37" s="484">
        <v>7</v>
      </c>
      <c r="B37" s="483" t="s">
        <v>567</v>
      </c>
      <c r="C37" s="482"/>
    </row>
    <row r="38" spans="1:3" ht="31.5">
      <c r="A38" s="484">
        <v>8</v>
      </c>
      <c r="B38" s="483" t="s">
        <v>568</v>
      </c>
      <c r="C38" s="482"/>
    </row>
    <row r="39" spans="1:3" ht="15.75">
      <c r="A39" s="484">
        <v>9</v>
      </c>
      <c r="B39" s="483" t="s">
        <v>590</v>
      </c>
      <c r="C39" s="486"/>
    </row>
    <row r="40" spans="1:3" ht="15.75">
      <c r="A40" s="484">
        <v>10</v>
      </c>
      <c r="B40" s="483" t="s">
        <v>569</v>
      </c>
      <c r="C40" s="479"/>
    </row>
    <row r="41" spans="1:3" ht="15.75">
      <c r="A41" s="578" t="s">
        <v>570</v>
      </c>
      <c r="B41" s="578"/>
      <c r="C41" s="479"/>
    </row>
  </sheetData>
  <mergeCells count="3">
    <mergeCell ref="A2:C2"/>
    <mergeCell ref="A3:B3"/>
    <mergeCell ref="A41:B41"/>
  </mergeCells>
  <pageMargins left="0.7" right="0.7" top="0.75" bottom="0.75" header="0.3" footer="0.3"/>
  <pageSetup paperSize="9" scale="4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A1:P28"/>
  <sheetViews>
    <sheetView workbookViewId="0">
      <selection activeCell="C7" sqref="C7:C8"/>
    </sheetView>
  </sheetViews>
  <sheetFormatPr defaultRowHeight="15"/>
  <cols>
    <col min="1" max="1" width="6.7109375" style="3" customWidth="1"/>
    <col min="2" max="2" width="40.7109375" style="3" customWidth="1"/>
    <col min="3" max="3" width="11.28515625" style="3" customWidth="1"/>
    <col min="4" max="4" width="14.140625" style="3" customWidth="1"/>
    <col min="5" max="5" width="13.42578125" style="3" bestFit="1" customWidth="1"/>
    <col min="6" max="6" width="13" style="3" customWidth="1"/>
    <col min="7" max="7" width="16" style="3" bestFit="1" customWidth="1"/>
    <col min="8" max="8" width="16" style="3" customWidth="1"/>
    <col min="9" max="9" width="11.7109375" style="3" customWidth="1"/>
    <col min="10" max="11" width="9.140625" style="280"/>
    <col min="12" max="16384" width="9.140625" style="3"/>
  </cols>
  <sheetData>
    <row r="1" spans="1:16" s="16" customFormat="1" ht="12.75" customHeight="1">
      <c r="A1" s="584" t="s">
        <v>311</v>
      </c>
      <c r="B1" s="585"/>
      <c r="C1" s="585"/>
      <c r="D1" s="585"/>
      <c r="E1" s="585"/>
      <c r="F1" s="585"/>
      <c r="G1" s="585"/>
      <c r="H1" s="586"/>
      <c r="J1" s="279"/>
      <c r="K1" s="279"/>
    </row>
    <row r="2" spans="1:16">
      <c r="A2" s="582" t="s">
        <v>307</v>
      </c>
      <c r="B2" s="583"/>
      <c r="C2" s="583"/>
      <c r="D2" s="583"/>
      <c r="E2" s="315"/>
      <c r="F2" s="580" t="s">
        <v>310</v>
      </c>
      <c r="G2" s="580"/>
      <c r="H2" s="581"/>
    </row>
    <row r="3" spans="1:16">
      <c r="A3" s="316"/>
      <c r="B3" s="310"/>
      <c r="C3" s="312"/>
      <c r="D3" s="312"/>
      <c r="E3" s="315"/>
      <c r="F3" s="315"/>
      <c r="G3" s="315"/>
      <c r="H3" s="321"/>
    </row>
    <row r="4" spans="1:16">
      <c r="A4" s="582" t="s">
        <v>308</v>
      </c>
      <c r="B4" s="583"/>
      <c r="C4" s="583"/>
      <c r="D4" s="583"/>
      <c r="E4" s="315"/>
      <c r="F4" s="315"/>
      <c r="G4" s="315"/>
      <c r="H4" s="321"/>
    </row>
    <row r="5" spans="1:16">
      <c r="A5" s="316"/>
      <c r="B5" s="310"/>
      <c r="C5" s="315"/>
      <c r="D5" s="315"/>
      <c r="E5" s="580" t="s">
        <v>309</v>
      </c>
      <c r="F5" s="580"/>
      <c r="G5" s="580"/>
      <c r="H5" s="581"/>
    </row>
    <row r="6" spans="1:16">
      <c r="A6" s="322"/>
      <c r="B6" s="134"/>
      <c r="C6" s="134"/>
      <c r="D6" s="134"/>
      <c r="E6" s="134"/>
      <c r="F6" s="134"/>
      <c r="G6" s="134"/>
      <c r="H6" s="323" t="s">
        <v>6</v>
      </c>
    </row>
    <row r="7" spans="1:16" ht="30" customHeight="1">
      <c r="A7" s="587" t="s">
        <v>7</v>
      </c>
      <c r="B7" s="579" t="s">
        <v>8</v>
      </c>
      <c r="C7" s="579" t="s">
        <v>553</v>
      </c>
      <c r="D7" s="590" t="s">
        <v>325</v>
      </c>
      <c r="E7" s="579" t="s">
        <v>89</v>
      </c>
      <c r="F7" s="579"/>
      <c r="G7" s="579"/>
      <c r="H7" s="288" t="s">
        <v>305</v>
      </c>
    </row>
    <row r="8" spans="1:16" ht="45">
      <c r="A8" s="588"/>
      <c r="B8" s="589"/>
      <c r="C8" s="589"/>
      <c r="D8" s="591"/>
      <c r="E8" s="7" t="s">
        <v>155</v>
      </c>
      <c r="F8" s="7" t="s">
        <v>156</v>
      </c>
      <c r="G8" s="282" t="s">
        <v>342</v>
      </c>
      <c r="H8" s="282" t="s">
        <v>306</v>
      </c>
    </row>
    <row r="9" spans="1:16" ht="15.75" thickBot="1">
      <c r="A9" s="52">
        <v>1</v>
      </c>
      <c r="B9" s="53">
        <f t="shared" ref="B9:H9" si="0">A9+1</f>
        <v>2</v>
      </c>
      <c r="C9" s="53">
        <v>4</v>
      </c>
      <c r="D9" s="53">
        <v>5</v>
      </c>
      <c r="E9" s="53">
        <f t="shared" si="0"/>
        <v>6</v>
      </c>
      <c r="F9" s="53">
        <f t="shared" si="0"/>
        <v>7</v>
      </c>
      <c r="G9" s="53">
        <f t="shared" si="0"/>
        <v>8</v>
      </c>
      <c r="H9" s="53">
        <f t="shared" si="0"/>
        <v>9</v>
      </c>
    </row>
    <row r="10" spans="1:16">
      <c r="A10" s="54" t="s">
        <v>10</v>
      </c>
      <c r="B10" s="55" t="s">
        <v>11</v>
      </c>
      <c r="C10" s="56"/>
      <c r="D10" s="185"/>
      <c r="E10" s="185"/>
      <c r="F10" s="185"/>
      <c r="G10" s="185"/>
      <c r="H10" s="57"/>
    </row>
    <row r="11" spans="1:16">
      <c r="A11" s="58">
        <v>1</v>
      </c>
      <c r="B11" s="13" t="s">
        <v>12</v>
      </c>
      <c r="C11" s="59" t="s">
        <v>353</v>
      </c>
      <c r="D11" s="59"/>
      <c r="E11" s="59"/>
      <c r="F11" s="59"/>
      <c r="G11" s="59"/>
      <c r="H11" s="59"/>
      <c r="I11" s="47"/>
    </row>
    <row r="12" spans="1:16">
      <c r="A12" s="58">
        <v>2</v>
      </c>
      <c r="B12" s="13" t="s">
        <v>13</v>
      </c>
      <c r="C12" s="59" t="s">
        <v>549</v>
      </c>
      <c r="D12" s="59"/>
      <c r="E12" s="59"/>
      <c r="F12" s="59"/>
      <c r="G12" s="59"/>
      <c r="H12" s="59"/>
      <c r="I12" s="47"/>
    </row>
    <row r="13" spans="1:16">
      <c r="A13" s="58">
        <v>3</v>
      </c>
      <c r="B13" s="15" t="s">
        <v>312</v>
      </c>
      <c r="C13" s="59" t="s">
        <v>550</v>
      </c>
      <c r="D13" s="59"/>
      <c r="E13" s="59"/>
      <c r="F13" s="59"/>
      <c r="G13" s="59"/>
      <c r="H13" s="59"/>
      <c r="I13" s="47"/>
      <c r="P13" t="s">
        <v>208</v>
      </c>
    </row>
    <row r="14" spans="1:16">
      <c r="A14" s="58">
        <v>4</v>
      </c>
      <c r="B14" s="13" t="s">
        <v>14</v>
      </c>
      <c r="C14" s="59" t="s">
        <v>551</v>
      </c>
      <c r="D14" s="59"/>
      <c r="E14" s="59"/>
      <c r="F14" s="59"/>
      <c r="G14" s="59"/>
      <c r="H14" s="59"/>
      <c r="I14" s="47"/>
    </row>
    <row r="15" spans="1:16">
      <c r="A15" s="58">
        <v>5</v>
      </c>
      <c r="B15" s="13" t="s">
        <v>15</v>
      </c>
      <c r="C15" s="59"/>
      <c r="D15" s="59"/>
      <c r="E15" s="59"/>
      <c r="F15" s="59"/>
      <c r="G15" s="59"/>
      <c r="H15" s="59"/>
      <c r="I15" s="47"/>
    </row>
    <row r="16" spans="1:16">
      <c r="A16" s="324">
        <v>6</v>
      </c>
      <c r="B16" s="325" t="s">
        <v>313</v>
      </c>
      <c r="C16" s="326"/>
      <c r="D16" s="326"/>
      <c r="E16" s="326"/>
      <c r="F16" s="326"/>
      <c r="G16" s="326"/>
      <c r="H16" s="326"/>
      <c r="I16" s="47"/>
    </row>
    <row r="17" spans="1:14" ht="15.75" thickBot="1">
      <c r="A17" s="66">
        <v>7</v>
      </c>
      <c r="B17" s="60" t="s">
        <v>16</v>
      </c>
      <c r="C17" s="61"/>
      <c r="D17" s="61"/>
      <c r="E17" s="61"/>
      <c r="F17" s="61"/>
      <c r="G17" s="61"/>
      <c r="H17" s="61"/>
      <c r="I17" s="47"/>
    </row>
    <row r="18" spans="1:14">
      <c r="A18" s="62">
        <v>8</v>
      </c>
      <c r="B18" s="56" t="s">
        <v>17</v>
      </c>
      <c r="C18" s="59" t="s">
        <v>352</v>
      </c>
      <c r="D18" s="63"/>
      <c r="E18" s="63"/>
      <c r="F18" s="63"/>
      <c r="G18" s="63"/>
      <c r="H18" s="63"/>
      <c r="I18" s="47"/>
    </row>
    <row r="19" spans="1:14">
      <c r="A19" s="327">
        <v>9</v>
      </c>
      <c r="B19" s="12" t="s">
        <v>18</v>
      </c>
      <c r="C19" s="64"/>
      <c r="D19" s="64"/>
      <c r="E19" s="64"/>
      <c r="F19" s="64"/>
      <c r="G19" s="64"/>
      <c r="H19" s="64"/>
      <c r="I19" s="47"/>
    </row>
    <row r="20" spans="1:14">
      <c r="A20" s="65" t="s">
        <v>19</v>
      </c>
      <c r="B20" s="12" t="s">
        <v>20</v>
      </c>
      <c r="C20" s="59" t="s">
        <v>552</v>
      </c>
      <c r="D20" s="64"/>
      <c r="E20" s="64"/>
      <c r="F20" s="64"/>
      <c r="G20" s="64"/>
      <c r="H20" s="64"/>
      <c r="I20" s="47"/>
    </row>
    <row r="21" spans="1:14" ht="15.75" thickBot="1">
      <c r="A21" s="66" t="s">
        <v>21</v>
      </c>
      <c r="B21" s="60" t="s">
        <v>22</v>
      </c>
      <c r="C21" s="67"/>
      <c r="D21" s="67"/>
      <c r="E21" s="67"/>
      <c r="F21" s="67"/>
      <c r="G21" s="67"/>
      <c r="H21" s="67"/>
      <c r="I21" s="47"/>
    </row>
    <row r="22" spans="1:14">
      <c r="A22" s="54" t="s">
        <v>23</v>
      </c>
      <c r="B22" s="68" t="s">
        <v>24</v>
      </c>
      <c r="C22" s="59" t="s">
        <v>552</v>
      </c>
      <c r="D22" s="63"/>
      <c r="E22" s="63"/>
      <c r="F22" s="63"/>
      <c r="G22" s="63"/>
      <c r="H22" s="63"/>
      <c r="I22" s="47"/>
      <c r="N22" s="3" t="s">
        <v>31</v>
      </c>
    </row>
    <row r="23" spans="1:14">
      <c r="A23" s="65" t="s">
        <v>25</v>
      </c>
      <c r="B23" s="14" t="s">
        <v>26</v>
      </c>
      <c r="C23" s="69"/>
      <c r="D23" s="69"/>
      <c r="E23" s="69"/>
      <c r="F23" s="69"/>
      <c r="G23" s="69"/>
      <c r="H23" s="69"/>
    </row>
    <row r="24" spans="1:14">
      <c r="A24" s="65" t="s">
        <v>27</v>
      </c>
      <c r="B24" s="14" t="s">
        <v>28</v>
      </c>
      <c r="C24" s="59" t="s">
        <v>552</v>
      </c>
      <c r="D24" s="69"/>
      <c r="E24" s="69"/>
      <c r="F24" s="69"/>
      <c r="G24" s="69"/>
      <c r="H24" s="69"/>
    </row>
    <row r="25" spans="1:14" ht="15.75" thickBot="1">
      <c r="A25" s="66" t="s">
        <v>29</v>
      </c>
      <c r="B25" s="70" t="s">
        <v>30</v>
      </c>
      <c r="C25" s="71"/>
      <c r="D25" s="71"/>
      <c r="E25" s="71"/>
      <c r="F25" s="71"/>
      <c r="G25" s="71"/>
      <c r="H25" s="71"/>
    </row>
    <row r="28" spans="1:14">
      <c r="D28" s="216"/>
      <c r="E28" s="216"/>
      <c r="F28" s="216"/>
      <c r="G28" s="216"/>
      <c r="H28" s="216"/>
      <c r="I28" s="216"/>
    </row>
  </sheetData>
  <mergeCells count="10">
    <mergeCell ref="E7:G7"/>
    <mergeCell ref="E5:H5"/>
    <mergeCell ref="A2:D2"/>
    <mergeCell ref="A4:D4"/>
    <mergeCell ref="A1:H1"/>
    <mergeCell ref="F2:H2"/>
    <mergeCell ref="A7:A8"/>
    <mergeCell ref="B7:B8"/>
    <mergeCell ref="C7:C8"/>
    <mergeCell ref="D7:D8"/>
  </mergeCells>
  <printOptions horizontalCentered="1"/>
  <pageMargins left="1.95" right="0.7" top="1.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7"/>
  <sheetViews>
    <sheetView topLeftCell="A4" workbookViewId="0">
      <selection activeCell="C7" sqref="C7:C8"/>
    </sheetView>
  </sheetViews>
  <sheetFormatPr defaultRowHeight="15"/>
  <cols>
    <col min="1" max="1" width="6.7109375" style="3" customWidth="1"/>
    <col min="2" max="2" width="40.7109375" style="3" customWidth="1"/>
    <col min="3" max="3" width="11.28515625" style="3" customWidth="1"/>
    <col min="4" max="4" width="14.140625" style="3" customWidth="1"/>
    <col min="5" max="5" width="13.42578125" style="3" bestFit="1" customWidth="1"/>
    <col min="6" max="6" width="13" style="3" customWidth="1"/>
    <col min="7" max="7" width="16" style="3" bestFit="1" customWidth="1"/>
    <col min="8" max="8" width="16" style="3" customWidth="1"/>
    <col min="9" max="9" width="11.7109375" style="3" customWidth="1"/>
    <col min="10" max="11" width="9.140625" style="280"/>
    <col min="12" max="16384" width="9.140625" style="3"/>
  </cols>
  <sheetData>
    <row r="1" spans="1:16" s="16" customFormat="1" ht="12.75" customHeight="1">
      <c r="A1" s="584" t="s">
        <v>318</v>
      </c>
      <c r="B1" s="585"/>
      <c r="C1" s="585"/>
      <c r="D1" s="585"/>
      <c r="E1" s="585"/>
      <c r="F1" s="585"/>
      <c r="G1" s="585"/>
      <c r="H1" s="586"/>
      <c r="J1" s="279"/>
      <c r="K1" s="279"/>
    </row>
    <row r="2" spans="1:16">
      <c r="A2" s="582" t="s">
        <v>307</v>
      </c>
      <c r="B2" s="583"/>
      <c r="C2" s="583"/>
      <c r="D2" s="583"/>
      <c r="E2" s="315"/>
      <c r="F2" s="580" t="s">
        <v>322</v>
      </c>
      <c r="G2" s="580"/>
      <c r="H2" s="581"/>
    </row>
    <row r="3" spans="1:16">
      <c r="A3" s="316"/>
      <c r="B3" s="310"/>
      <c r="C3" s="312"/>
      <c r="D3" s="312"/>
      <c r="E3" s="315"/>
      <c r="F3" s="315"/>
      <c r="G3" s="315"/>
      <c r="H3" s="321"/>
    </row>
    <row r="4" spans="1:16">
      <c r="A4" s="582" t="s">
        <v>308</v>
      </c>
      <c r="B4" s="583"/>
      <c r="C4" s="583"/>
      <c r="D4" s="583"/>
      <c r="E4" s="315"/>
      <c r="F4" s="315"/>
      <c r="G4" s="315"/>
      <c r="H4" s="321"/>
    </row>
    <row r="5" spans="1:16">
      <c r="A5" s="316"/>
      <c r="B5" s="310"/>
      <c r="C5" s="315"/>
      <c r="D5" s="315"/>
      <c r="E5" s="580" t="s">
        <v>309</v>
      </c>
      <c r="F5" s="580"/>
      <c r="G5" s="580"/>
      <c r="H5" s="581"/>
    </row>
    <row r="6" spans="1:16">
      <c r="A6" s="322"/>
      <c r="B6" s="134"/>
      <c r="C6" s="134"/>
      <c r="D6" s="134"/>
      <c r="E6" s="134"/>
      <c r="F6" s="134"/>
      <c r="G6" s="134"/>
      <c r="H6" s="323" t="s">
        <v>6</v>
      </c>
    </row>
    <row r="7" spans="1:16" ht="30" customHeight="1">
      <c r="A7" s="587" t="s">
        <v>7</v>
      </c>
      <c r="B7" s="579" t="s">
        <v>8</v>
      </c>
      <c r="C7" s="579" t="s">
        <v>553</v>
      </c>
      <c r="D7" s="590" t="s">
        <v>325</v>
      </c>
      <c r="E7" s="579" t="s">
        <v>89</v>
      </c>
      <c r="F7" s="579"/>
      <c r="G7" s="579"/>
      <c r="H7" s="288" t="s">
        <v>305</v>
      </c>
    </row>
    <row r="8" spans="1:16" ht="45">
      <c r="A8" s="588"/>
      <c r="B8" s="589"/>
      <c r="C8" s="589"/>
      <c r="D8" s="591"/>
      <c r="E8" s="7" t="s">
        <v>155</v>
      </c>
      <c r="F8" s="7" t="s">
        <v>156</v>
      </c>
      <c r="G8" s="282" t="s">
        <v>342</v>
      </c>
      <c r="H8" s="282" t="s">
        <v>306</v>
      </c>
    </row>
    <row r="9" spans="1:16" ht="15.75" thickBot="1">
      <c r="A9" s="52">
        <v>1</v>
      </c>
      <c r="B9" s="53">
        <f t="shared" ref="B9:H9" si="0">A9+1</f>
        <v>2</v>
      </c>
      <c r="C9" s="53">
        <v>4</v>
      </c>
      <c r="D9" s="53">
        <v>5</v>
      </c>
      <c r="E9" s="53">
        <f t="shared" si="0"/>
        <v>6</v>
      </c>
      <c r="F9" s="53">
        <f t="shared" si="0"/>
        <v>7</v>
      </c>
      <c r="G9" s="53">
        <f t="shared" si="0"/>
        <v>8</v>
      </c>
      <c r="H9" s="53">
        <f t="shared" si="0"/>
        <v>9</v>
      </c>
    </row>
    <row r="10" spans="1:16">
      <c r="A10" s="284" t="s">
        <v>10</v>
      </c>
      <c r="B10" s="55" t="s">
        <v>11</v>
      </c>
      <c r="C10" s="56"/>
      <c r="D10" s="185"/>
      <c r="E10" s="185"/>
      <c r="F10" s="185"/>
      <c r="G10" s="185"/>
      <c r="H10" s="57"/>
    </row>
    <row r="11" spans="1:16">
      <c r="A11" s="58">
        <v>1</v>
      </c>
      <c r="B11" s="13" t="s">
        <v>12</v>
      </c>
      <c r="C11" s="59" t="s">
        <v>353</v>
      </c>
      <c r="D11" s="59"/>
      <c r="E11" s="59"/>
      <c r="F11" s="59"/>
      <c r="G11" s="59"/>
      <c r="H11" s="59"/>
      <c r="I11" s="47"/>
    </row>
    <row r="12" spans="1:16">
      <c r="A12" s="58">
        <v>2</v>
      </c>
      <c r="B12" s="13" t="s">
        <v>13</v>
      </c>
      <c r="C12" s="59" t="s">
        <v>549</v>
      </c>
      <c r="D12" s="59"/>
      <c r="E12" s="59"/>
      <c r="F12" s="59"/>
      <c r="G12" s="59"/>
      <c r="H12" s="59"/>
      <c r="I12" s="47"/>
    </row>
    <row r="13" spans="1:16">
      <c r="A13" s="58">
        <v>3</v>
      </c>
      <c r="B13" s="15" t="s">
        <v>312</v>
      </c>
      <c r="C13" s="59" t="s">
        <v>550</v>
      </c>
      <c r="D13" s="59"/>
      <c r="E13" s="59"/>
      <c r="F13" s="59"/>
      <c r="G13" s="59"/>
      <c r="H13" s="59"/>
      <c r="I13" s="47"/>
      <c r="P13" t="s">
        <v>208</v>
      </c>
    </row>
    <row r="14" spans="1:16">
      <c r="A14" s="58">
        <v>4</v>
      </c>
      <c r="B14" s="13" t="s">
        <v>14</v>
      </c>
      <c r="C14" s="59" t="s">
        <v>551</v>
      </c>
      <c r="D14" s="59"/>
      <c r="E14" s="59"/>
      <c r="F14" s="59"/>
      <c r="G14" s="59"/>
      <c r="H14" s="59"/>
      <c r="I14" s="47"/>
    </row>
    <row r="15" spans="1:16">
      <c r="A15" s="58">
        <v>5</v>
      </c>
      <c r="B15" s="13" t="s">
        <v>15</v>
      </c>
      <c r="C15" s="59"/>
      <c r="D15" s="59"/>
      <c r="E15" s="59"/>
      <c r="F15" s="59"/>
      <c r="G15" s="59"/>
      <c r="H15" s="59"/>
      <c r="I15" s="47"/>
    </row>
    <row r="16" spans="1:16">
      <c r="A16" s="324">
        <v>6</v>
      </c>
      <c r="B16" s="325" t="s">
        <v>313</v>
      </c>
      <c r="C16" s="326"/>
      <c r="D16" s="326"/>
      <c r="E16" s="326"/>
      <c r="F16" s="326"/>
      <c r="G16" s="326"/>
      <c r="H16" s="326"/>
      <c r="I16" s="47"/>
    </row>
    <row r="17" spans="1:14" ht="15.75" thickBot="1">
      <c r="A17" s="66">
        <v>7</v>
      </c>
      <c r="B17" s="60" t="s">
        <v>16</v>
      </c>
      <c r="C17" s="61"/>
      <c r="D17" s="61"/>
      <c r="E17" s="61"/>
      <c r="F17" s="61"/>
      <c r="G17" s="61"/>
      <c r="H17" s="61"/>
      <c r="I17" s="47"/>
    </row>
    <row r="18" spans="1:14">
      <c r="A18" s="62">
        <v>8</v>
      </c>
      <c r="B18" s="56" t="s">
        <v>17</v>
      </c>
      <c r="C18" s="59" t="s">
        <v>352</v>
      </c>
      <c r="D18" s="63"/>
      <c r="E18" s="63"/>
      <c r="F18" s="63"/>
      <c r="G18" s="63"/>
      <c r="H18" s="63"/>
      <c r="I18" s="47"/>
    </row>
    <row r="19" spans="1:14" ht="15.75" thickBot="1">
      <c r="A19" s="327">
        <v>9</v>
      </c>
      <c r="B19" s="12" t="s">
        <v>18</v>
      </c>
      <c r="C19" s="64"/>
      <c r="D19" s="64"/>
      <c r="E19" s="64"/>
      <c r="F19" s="64"/>
      <c r="G19" s="64"/>
      <c r="H19" s="64"/>
      <c r="I19" s="47"/>
    </row>
    <row r="20" spans="1:14">
      <c r="A20" s="285" t="s">
        <v>19</v>
      </c>
      <c r="B20" s="338" t="s">
        <v>321</v>
      </c>
      <c r="C20" s="59" t="s">
        <v>552</v>
      </c>
      <c r="D20" s="64"/>
      <c r="E20" s="64"/>
      <c r="F20" s="64"/>
      <c r="G20" s="64"/>
      <c r="H20" s="64"/>
      <c r="I20" s="47"/>
    </row>
    <row r="21" spans="1:14" ht="15.75" thickBot="1">
      <c r="A21" s="66" t="s">
        <v>21</v>
      </c>
      <c r="B21" s="339" t="s">
        <v>319</v>
      </c>
      <c r="C21" s="67"/>
      <c r="D21" s="64"/>
      <c r="E21" s="64"/>
      <c r="F21" s="64"/>
      <c r="G21" s="64"/>
      <c r="H21" s="64"/>
      <c r="I21" s="47"/>
    </row>
    <row r="22" spans="1:14" ht="15.75" thickBot="1">
      <c r="A22" s="284" t="s">
        <v>23</v>
      </c>
      <c r="B22" s="339" t="s">
        <v>320</v>
      </c>
      <c r="C22" s="59" t="s">
        <v>552</v>
      </c>
      <c r="D22" s="64"/>
      <c r="E22" s="64"/>
      <c r="F22" s="64"/>
      <c r="G22" s="64"/>
      <c r="H22" s="64"/>
      <c r="I22" s="47"/>
    </row>
    <row r="23" spans="1:14">
      <c r="A23" s="285" t="s">
        <v>25</v>
      </c>
      <c r="B23" s="68" t="s">
        <v>24</v>
      </c>
      <c r="C23" s="69"/>
      <c r="D23" s="63"/>
      <c r="E23" s="63"/>
      <c r="F23" s="63"/>
      <c r="G23" s="63"/>
      <c r="H23" s="63"/>
      <c r="I23" s="47"/>
      <c r="N23" s="3" t="s">
        <v>31</v>
      </c>
    </row>
    <row r="24" spans="1:14" ht="15.75" thickBot="1">
      <c r="A24" s="66" t="s">
        <v>27</v>
      </c>
      <c r="B24" s="70" t="s">
        <v>30</v>
      </c>
      <c r="C24" s="59" t="s">
        <v>552</v>
      </c>
      <c r="D24" s="71"/>
      <c r="E24" s="71"/>
      <c r="F24" s="71"/>
      <c r="G24" s="71"/>
      <c r="H24" s="71"/>
    </row>
    <row r="27" spans="1:14">
      <c r="D27" s="216"/>
      <c r="E27" s="216"/>
      <c r="F27" s="216"/>
      <c r="G27" s="216"/>
      <c r="H27" s="216"/>
      <c r="I27" s="216"/>
    </row>
  </sheetData>
  <mergeCells count="10">
    <mergeCell ref="D7:D8"/>
    <mergeCell ref="E7:G7"/>
    <mergeCell ref="A1:H1"/>
    <mergeCell ref="A2:D2"/>
    <mergeCell ref="F2:H2"/>
    <mergeCell ref="A4:D4"/>
    <mergeCell ref="E5:H5"/>
    <mergeCell ref="A7:A8"/>
    <mergeCell ref="B7:B8"/>
    <mergeCell ref="C7:C8"/>
  </mergeCells>
  <printOptions horizontalCentered="1"/>
  <pageMargins left="1.95" right="0.7" top="1.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">
    <tabColor rgb="FFFF0000"/>
    <pageSetUpPr fitToPage="1"/>
  </sheetPr>
  <dimension ref="A1:J42"/>
  <sheetViews>
    <sheetView view="pageBreakPreview" zoomScale="70" zoomScaleNormal="80" zoomScaleSheetLayoutView="70" workbookViewId="0">
      <selection activeCell="A2" sqref="A2:I4"/>
    </sheetView>
  </sheetViews>
  <sheetFormatPr defaultRowHeight="15"/>
  <cols>
    <col min="1" max="1" width="45.5703125" style="17" customWidth="1"/>
    <col min="2" max="2" width="19.5703125" style="17" customWidth="1"/>
    <col min="3" max="3" width="20.140625" style="17" customWidth="1"/>
    <col min="4" max="4" width="17.5703125" style="17" customWidth="1"/>
    <col min="5" max="5" width="20.140625" style="17" customWidth="1"/>
    <col min="6" max="7" width="20.42578125" style="17" customWidth="1"/>
    <col min="8" max="8" width="21.140625" style="17" customWidth="1"/>
    <col min="9" max="9" width="17.85546875" style="17" customWidth="1"/>
    <col min="10" max="13" width="9.140625" style="17"/>
    <col min="14" max="14" width="9.85546875" style="17" bestFit="1" customWidth="1"/>
    <col min="15" max="16384" width="9.140625" style="17"/>
  </cols>
  <sheetData>
    <row r="1" spans="1:9">
      <c r="A1" s="600" t="s">
        <v>314</v>
      </c>
      <c r="B1" s="601"/>
      <c r="C1" s="601"/>
      <c r="D1" s="601"/>
      <c r="E1" s="601"/>
      <c r="F1" s="601"/>
      <c r="G1" s="601"/>
      <c r="H1" s="601"/>
      <c r="I1" s="602"/>
    </row>
    <row r="2" spans="1:9">
      <c r="A2" s="603" t="s">
        <v>307</v>
      </c>
      <c r="B2" s="583"/>
      <c r="C2" s="583"/>
      <c r="D2" s="583"/>
      <c r="E2" s="583"/>
      <c r="F2" s="315"/>
      <c r="G2" s="580" t="s">
        <v>315</v>
      </c>
      <c r="H2" s="580"/>
      <c r="I2" s="604"/>
    </row>
    <row r="3" spans="1:9">
      <c r="A3" s="329"/>
      <c r="B3" s="310"/>
      <c r="C3" s="311"/>
      <c r="D3" s="312"/>
      <c r="E3" s="312"/>
      <c r="F3" s="315"/>
      <c r="G3" s="315"/>
      <c r="H3" s="315"/>
      <c r="I3" s="283"/>
    </row>
    <row r="4" spans="1:9">
      <c r="A4" s="603" t="s">
        <v>308</v>
      </c>
      <c r="B4" s="583"/>
      <c r="C4" s="583"/>
      <c r="D4" s="583"/>
      <c r="E4" s="583"/>
      <c r="F4" s="315"/>
      <c r="G4" s="315"/>
      <c r="H4" s="315"/>
      <c r="I4" s="283"/>
    </row>
    <row r="5" spans="1:9" ht="15.75" thickBot="1">
      <c r="A5" s="330"/>
      <c r="B5" s="331"/>
      <c r="C5" s="332"/>
      <c r="D5" s="332"/>
      <c r="E5" s="332"/>
      <c r="F5" s="605"/>
      <c r="G5" s="605"/>
      <c r="H5" s="605"/>
      <c r="I5" s="606"/>
    </row>
    <row r="6" spans="1:9" ht="17.25" customHeight="1" thickBot="1">
      <c r="A6" s="328" t="s">
        <v>183</v>
      </c>
      <c r="B6" s="595" t="s">
        <v>32</v>
      </c>
      <c r="C6" s="596"/>
      <c r="D6" s="596"/>
      <c r="E6" s="596"/>
      <c r="F6" s="596"/>
      <c r="G6" s="596"/>
      <c r="H6" s="596"/>
      <c r="I6" s="597"/>
    </row>
    <row r="7" spans="1:9">
      <c r="A7" s="592" t="s">
        <v>33</v>
      </c>
      <c r="B7" s="593"/>
      <c r="C7" s="593"/>
      <c r="D7" s="593"/>
      <c r="E7" s="593"/>
      <c r="F7" s="593"/>
      <c r="G7" s="593"/>
      <c r="H7" s="593"/>
      <c r="I7" s="594"/>
    </row>
    <row r="8" spans="1:9" ht="17.25" customHeight="1">
      <c r="A8" s="21" t="s">
        <v>184</v>
      </c>
      <c r="B8" s="613"/>
      <c r="C8" s="614"/>
      <c r="D8" s="614"/>
      <c r="E8" s="614"/>
      <c r="F8" s="614"/>
      <c r="G8" s="614"/>
      <c r="H8" s="614"/>
      <c r="I8" s="615"/>
    </row>
    <row r="9" spans="1:9" ht="17.25" customHeight="1">
      <c r="A9" s="21" t="s">
        <v>185</v>
      </c>
      <c r="B9" s="613"/>
      <c r="C9" s="614"/>
      <c r="D9" s="614"/>
      <c r="E9" s="614"/>
      <c r="F9" s="614"/>
      <c r="G9" s="614"/>
      <c r="H9" s="614"/>
      <c r="I9" s="615"/>
    </row>
    <row r="10" spans="1:9" ht="36.75" customHeight="1">
      <c r="A10" s="21" t="s">
        <v>186</v>
      </c>
      <c r="B10" s="613"/>
      <c r="C10" s="614"/>
      <c r="D10" s="614"/>
      <c r="E10" s="614"/>
      <c r="F10" s="614"/>
      <c r="G10" s="614"/>
      <c r="H10" s="614"/>
      <c r="I10" s="615"/>
    </row>
    <row r="11" spans="1:9" ht="15" customHeight="1" thickBot="1">
      <c r="A11" s="333" t="s">
        <v>34</v>
      </c>
      <c r="B11" s="616"/>
      <c r="C11" s="617"/>
      <c r="D11" s="617"/>
      <c r="E11" s="617"/>
      <c r="F11" s="617"/>
      <c r="G11" s="617"/>
      <c r="H11" s="617"/>
      <c r="I11" s="618"/>
    </row>
    <row r="12" spans="1:9" ht="17.25">
      <c r="A12" s="20" t="s">
        <v>187</v>
      </c>
      <c r="B12" s="598" t="s">
        <v>35</v>
      </c>
      <c r="C12" s="598"/>
      <c r="D12" s="598"/>
      <c r="E12" s="627" t="s">
        <v>36</v>
      </c>
      <c r="F12" s="628"/>
      <c r="G12" s="629"/>
      <c r="H12" s="598" t="s">
        <v>37</v>
      </c>
      <c r="I12" s="599"/>
    </row>
    <row r="13" spans="1:9" ht="15.75" thickBot="1">
      <c r="A13" s="31"/>
      <c r="B13" s="619" t="s">
        <v>38</v>
      </c>
      <c r="C13" s="619"/>
      <c r="D13" s="619"/>
      <c r="E13" s="335" t="s">
        <v>259</v>
      </c>
      <c r="F13" s="336"/>
      <c r="G13" s="337"/>
      <c r="H13" s="620"/>
      <c r="I13" s="621"/>
    </row>
    <row r="14" spans="1:9">
      <c r="A14" s="334" t="s">
        <v>39</v>
      </c>
      <c r="B14" s="622" t="s">
        <v>40</v>
      </c>
      <c r="C14" s="622"/>
      <c r="D14" s="622"/>
      <c r="E14" s="622"/>
      <c r="F14" s="622"/>
      <c r="G14" s="622"/>
      <c r="H14" s="622"/>
      <c r="I14" s="623"/>
    </row>
    <row r="15" spans="1:9">
      <c r="A15" s="24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6">
        <v>9</v>
      </c>
    </row>
    <row r="16" spans="1:9">
      <c r="A16" s="24"/>
      <c r="B16" s="27" t="s">
        <v>41</v>
      </c>
      <c r="C16" s="27" t="s">
        <v>42</v>
      </c>
      <c r="D16" s="27" t="s">
        <v>43</v>
      </c>
      <c r="E16" s="27" t="s">
        <v>44</v>
      </c>
      <c r="F16" s="27" t="s">
        <v>45</v>
      </c>
      <c r="G16" s="27" t="s">
        <v>46</v>
      </c>
      <c r="H16" s="27" t="s">
        <v>257</v>
      </c>
      <c r="I16" s="26" t="s">
        <v>316</v>
      </c>
    </row>
    <row r="17" spans="1:9" ht="16.5">
      <c r="A17" s="28" t="s">
        <v>258</v>
      </c>
      <c r="B17" s="43"/>
      <c r="C17" s="43"/>
      <c r="D17" s="43"/>
      <c r="E17" s="43"/>
      <c r="F17" s="43"/>
      <c r="G17" s="43"/>
      <c r="H17" s="44"/>
      <c r="I17" s="23"/>
    </row>
    <row r="18" spans="1:9" ht="15.75">
      <c r="A18" s="28" t="s">
        <v>47</v>
      </c>
      <c r="B18" s="45"/>
      <c r="C18" s="45"/>
      <c r="D18" s="45"/>
      <c r="E18" s="45"/>
      <c r="F18" s="45"/>
      <c r="G18" s="46"/>
      <c r="H18" s="46"/>
      <c r="I18" s="23"/>
    </row>
    <row r="19" spans="1:9" ht="18">
      <c r="A19" s="28" t="s">
        <v>188</v>
      </c>
      <c r="B19" s="624"/>
      <c r="C19" s="625"/>
      <c r="D19" s="625"/>
      <c r="E19" s="625"/>
      <c r="F19" s="626"/>
      <c r="G19" s="608"/>
      <c r="H19" s="610"/>
      <c r="I19" s="23"/>
    </row>
    <row r="20" spans="1:9" ht="17.25">
      <c r="A20" s="28" t="s">
        <v>189</v>
      </c>
      <c r="B20" s="608"/>
      <c r="C20" s="609"/>
      <c r="D20" s="609"/>
      <c r="E20" s="609"/>
      <c r="F20" s="609"/>
      <c r="G20" s="609"/>
      <c r="H20" s="610"/>
      <c r="I20" s="23"/>
    </row>
    <row r="21" spans="1:9" ht="16.5">
      <c r="A21" s="28" t="s">
        <v>190</v>
      </c>
      <c r="B21" s="43"/>
      <c r="C21" s="43"/>
      <c r="D21" s="43"/>
      <c r="E21" s="43"/>
      <c r="F21" s="43"/>
      <c r="G21" s="43"/>
      <c r="H21" s="44"/>
      <c r="I21" s="23"/>
    </row>
    <row r="22" spans="1:9">
      <c r="A22" s="28" t="s">
        <v>191</v>
      </c>
      <c r="B22" s="22"/>
      <c r="C22" s="22"/>
      <c r="D22" s="22"/>
      <c r="E22" s="22"/>
      <c r="F22" s="22"/>
      <c r="G22" s="22"/>
      <c r="H22" s="22"/>
      <c r="I22" s="23"/>
    </row>
    <row r="23" spans="1:9">
      <c r="A23" s="28" t="s">
        <v>192</v>
      </c>
      <c r="B23" s="608"/>
      <c r="C23" s="609"/>
      <c r="D23" s="609"/>
      <c r="E23" s="609"/>
      <c r="F23" s="609"/>
      <c r="G23" s="609"/>
      <c r="H23" s="610"/>
      <c r="I23" s="23"/>
    </row>
    <row r="24" spans="1:9">
      <c r="A24" s="28" t="s">
        <v>193</v>
      </c>
      <c r="B24" s="608"/>
      <c r="C24" s="609"/>
      <c r="D24" s="609"/>
      <c r="E24" s="609"/>
      <c r="F24" s="609"/>
      <c r="G24" s="609"/>
      <c r="H24" s="610"/>
      <c r="I24" s="23"/>
    </row>
    <row r="25" spans="1:9" ht="15" customHeight="1">
      <c r="A25" s="29" t="s">
        <v>206</v>
      </c>
      <c r="B25" s="40"/>
      <c r="C25" s="41"/>
      <c r="D25" s="41"/>
      <c r="E25" s="41"/>
      <c r="F25" s="42"/>
      <c r="G25" s="42"/>
      <c r="H25" s="30"/>
      <c r="I25" s="23"/>
    </row>
    <row r="26" spans="1:9">
      <c r="A26" s="28" t="s">
        <v>194</v>
      </c>
      <c r="B26" s="608"/>
      <c r="C26" s="609"/>
      <c r="D26" s="609"/>
      <c r="E26" s="609"/>
      <c r="F26" s="609"/>
      <c r="G26" s="609"/>
      <c r="H26" s="610"/>
      <c r="I26" s="23"/>
    </row>
    <row r="27" spans="1:9">
      <c r="A27" s="28" t="s">
        <v>195</v>
      </c>
      <c r="B27" s="608"/>
      <c r="C27" s="609"/>
      <c r="D27" s="609"/>
      <c r="E27" s="609"/>
      <c r="F27" s="609"/>
      <c r="G27" s="609"/>
      <c r="H27" s="610"/>
      <c r="I27" s="23"/>
    </row>
    <row r="28" spans="1:9">
      <c r="A28" s="28" t="s">
        <v>196</v>
      </c>
      <c r="B28" s="608"/>
      <c r="C28" s="609"/>
      <c r="D28" s="609"/>
      <c r="E28" s="609"/>
      <c r="F28" s="609"/>
      <c r="G28" s="609"/>
      <c r="H28" s="610"/>
      <c r="I28" s="23"/>
    </row>
    <row r="29" spans="1:9" ht="16.5">
      <c r="A29" s="28" t="s">
        <v>197</v>
      </c>
      <c r="B29" s="43"/>
      <c r="C29" s="43"/>
      <c r="D29" s="43"/>
      <c r="E29" s="43"/>
      <c r="F29" s="43"/>
      <c r="G29" s="43"/>
      <c r="H29" s="43"/>
      <c r="I29" s="23"/>
    </row>
    <row r="30" spans="1:9">
      <c r="A30" s="28" t="s">
        <v>198</v>
      </c>
      <c r="B30" s="608"/>
      <c r="C30" s="609"/>
      <c r="D30" s="609"/>
      <c r="E30" s="609"/>
      <c r="F30" s="609"/>
      <c r="G30" s="609"/>
      <c r="H30" s="610"/>
      <c r="I30" s="23"/>
    </row>
    <row r="31" spans="1:9" ht="15.75" thickBot="1">
      <c r="A31" s="31" t="s">
        <v>199</v>
      </c>
      <c r="B31" s="608"/>
      <c r="C31" s="609"/>
      <c r="D31" s="609"/>
      <c r="E31" s="609"/>
      <c r="F31" s="609"/>
      <c r="G31" s="609"/>
      <c r="H31" s="610"/>
      <c r="I31" s="32"/>
    </row>
    <row r="32" spans="1:9">
      <c r="A32" s="19"/>
      <c r="B32" s="18"/>
      <c r="C32" s="18"/>
      <c r="D32" s="18"/>
      <c r="E32" s="18"/>
      <c r="F32" s="18"/>
      <c r="G32" s="18"/>
      <c r="H32" s="18"/>
      <c r="I32" s="18"/>
    </row>
    <row r="33" spans="1:10" ht="38.25" customHeight="1">
      <c r="A33" s="611" t="s">
        <v>200</v>
      </c>
      <c r="B33" s="611"/>
      <c r="C33" s="611"/>
      <c r="D33" s="611"/>
      <c r="E33" s="611"/>
      <c r="F33" s="611"/>
      <c r="G33" s="611"/>
      <c r="H33" s="611"/>
      <c r="I33" s="18"/>
    </row>
    <row r="34" spans="1:10" ht="19.5" customHeight="1">
      <c r="A34" s="612" t="s">
        <v>201</v>
      </c>
      <c r="B34" s="612"/>
      <c r="C34" s="612"/>
      <c r="D34" s="612"/>
      <c r="E34" s="612"/>
      <c r="F34" s="612"/>
      <c r="G34" s="612"/>
      <c r="H34" s="612"/>
      <c r="I34" s="18"/>
    </row>
    <row r="35" spans="1:10" ht="17.25">
      <c r="A35" s="607" t="s">
        <v>202</v>
      </c>
      <c r="B35" s="607"/>
      <c r="C35" s="607"/>
      <c r="D35" s="607"/>
      <c r="E35" s="607"/>
      <c r="F35" s="607"/>
      <c r="G35" s="607"/>
      <c r="H35" s="607"/>
      <c r="I35" s="18"/>
    </row>
    <row r="36" spans="1:10" ht="17.25">
      <c r="A36" s="607" t="s">
        <v>203</v>
      </c>
      <c r="B36" s="607"/>
      <c r="C36" s="607"/>
      <c r="D36" s="607"/>
      <c r="E36" s="607"/>
      <c r="F36" s="607"/>
      <c r="G36" s="607"/>
      <c r="H36" s="607"/>
      <c r="I36" s="18"/>
    </row>
    <row r="37" spans="1:10" ht="17.25">
      <c r="A37" s="33" t="s">
        <v>317</v>
      </c>
      <c r="B37" s="18"/>
      <c r="C37" s="18"/>
      <c r="D37" s="18"/>
      <c r="E37" s="18"/>
      <c r="F37" s="18"/>
      <c r="G37" s="18"/>
      <c r="H37" s="18"/>
      <c r="I37" s="18"/>
    </row>
    <row r="38" spans="1:10" ht="17.25">
      <c r="A38" s="33" t="s">
        <v>204</v>
      </c>
      <c r="B38" s="18"/>
      <c r="C38" s="18"/>
      <c r="D38" s="18"/>
      <c r="E38" s="18"/>
      <c r="F38" s="18"/>
      <c r="G38" s="18"/>
      <c r="H38" s="18"/>
      <c r="I38" s="18"/>
    </row>
    <row r="39" spans="1:10" ht="17.25">
      <c r="A39" s="33" t="s">
        <v>205</v>
      </c>
      <c r="B39" s="18"/>
      <c r="C39" s="18"/>
      <c r="D39" s="18"/>
      <c r="E39" s="18"/>
      <c r="F39" s="18"/>
      <c r="G39" s="18"/>
      <c r="H39" s="18"/>
      <c r="I39" s="18"/>
    </row>
    <row r="40" spans="1:10">
      <c r="A40" s="34" t="s">
        <v>48</v>
      </c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  <c r="J42" s="18"/>
    </row>
  </sheetData>
  <mergeCells count="31">
    <mergeCell ref="B27:H27"/>
    <mergeCell ref="B13:D13"/>
    <mergeCell ref="H13:I13"/>
    <mergeCell ref="B14:I14"/>
    <mergeCell ref="B20:H20"/>
    <mergeCell ref="B23:H23"/>
    <mergeCell ref="B24:H24"/>
    <mergeCell ref="B26:H26"/>
    <mergeCell ref="B19:F19"/>
    <mergeCell ref="G19:H19"/>
    <mergeCell ref="A35:H35"/>
    <mergeCell ref="A36:H36"/>
    <mergeCell ref="B28:H28"/>
    <mergeCell ref="B30:H30"/>
    <mergeCell ref="B31:H31"/>
    <mergeCell ref="A33:H33"/>
    <mergeCell ref="A34:H34"/>
    <mergeCell ref="A7:I7"/>
    <mergeCell ref="B6:I6"/>
    <mergeCell ref="B12:D12"/>
    <mergeCell ref="H12:I12"/>
    <mergeCell ref="A1:I1"/>
    <mergeCell ref="A2:E2"/>
    <mergeCell ref="G2:I2"/>
    <mergeCell ref="A4:E4"/>
    <mergeCell ref="F5:I5"/>
    <mergeCell ref="B9:I9"/>
    <mergeCell ref="B11:I11"/>
    <mergeCell ref="B10:I10"/>
    <mergeCell ref="B8:I8"/>
    <mergeCell ref="E12:G12"/>
  </mergeCells>
  <pageMargins left="0.7" right="0.7" top="0.75" bottom="0.75" header="0.3" footer="0.3"/>
  <pageSetup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workbookViewId="0">
      <selection activeCell="A2" sqref="A2:H4"/>
    </sheetView>
  </sheetViews>
  <sheetFormatPr defaultRowHeight="12.75"/>
  <cols>
    <col min="1" max="1" width="7.42578125" style="487" customWidth="1"/>
    <col min="2" max="2" width="37.140625" style="487" customWidth="1"/>
    <col min="3" max="3" width="12.85546875" style="487" customWidth="1"/>
    <col min="4" max="4" width="23.7109375" style="487" customWidth="1"/>
    <col min="5" max="5" width="15.85546875" style="487" hidden="1" customWidth="1"/>
    <col min="6" max="6" width="8.5703125" style="487" customWidth="1"/>
    <col min="7" max="7" width="3.140625" style="487" customWidth="1"/>
    <col min="8" max="8" width="7.42578125" style="487" customWidth="1"/>
    <col min="9" max="9" width="17.5703125" style="487" customWidth="1"/>
    <col min="10" max="255" width="9.140625" style="487"/>
    <col min="256" max="256" width="7.42578125" style="487" customWidth="1"/>
    <col min="257" max="257" width="37.140625" style="487" customWidth="1"/>
    <col min="258" max="258" width="12.85546875" style="487" customWidth="1"/>
    <col min="259" max="259" width="23.7109375" style="487" customWidth="1"/>
    <col min="260" max="260" width="0" style="487" hidden="1" customWidth="1"/>
    <col min="261" max="261" width="8.5703125" style="487" customWidth="1"/>
    <col min="262" max="262" width="1.140625" style="487" customWidth="1"/>
    <col min="263" max="263" width="6.85546875" style="487" customWidth="1"/>
    <col min="264" max="264" width="0" style="487" hidden="1" customWidth="1"/>
    <col min="265" max="265" width="17.5703125" style="487" customWidth="1"/>
    <col min="266" max="511" width="9.140625" style="487"/>
    <col min="512" max="512" width="7.42578125" style="487" customWidth="1"/>
    <col min="513" max="513" width="37.140625" style="487" customWidth="1"/>
    <col min="514" max="514" width="12.85546875" style="487" customWidth="1"/>
    <col min="515" max="515" width="23.7109375" style="487" customWidth="1"/>
    <col min="516" max="516" width="0" style="487" hidden="1" customWidth="1"/>
    <col min="517" max="517" width="8.5703125" style="487" customWidth="1"/>
    <col min="518" max="518" width="1.140625" style="487" customWidth="1"/>
    <col min="519" max="519" width="6.85546875" style="487" customWidth="1"/>
    <col min="520" max="520" width="0" style="487" hidden="1" customWidth="1"/>
    <col min="521" max="521" width="17.5703125" style="487" customWidth="1"/>
    <col min="522" max="767" width="9.140625" style="487"/>
    <col min="768" max="768" width="7.42578125" style="487" customWidth="1"/>
    <col min="769" max="769" width="37.140625" style="487" customWidth="1"/>
    <col min="770" max="770" width="12.85546875" style="487" customWidth="1"/>
    <col min="771" max="771" width="23.7109375" style="487" customWidth="1"/>
    <col min="772" max="772" width="0" style="487" hidden="1" customWidth="1"/>
    <col min="773" max="773" width="8.5703125" style="487" customWidth="1"/>
    <col min="774" max="774" width="1.140625" style="487" customWidth="1"/>
    <col min="775" max="775" width="6.85546875" style="487" customWidth="1"/>
    <col min="776" max="776" width="0" style="487" hidden="1" customWidth="1"/>
    <col min="777" max="777" width="17.5703125" style="487" customWidth="1"/>
    <col min="778" max="1023" width="9.140625" style="487"/>
    <col min="1024" max="1024" width="7.42578125" style="487" customWidth="1"/>
    <col min="1025" max="1025" width="37.140625" style="487" customWidth="1"/>
    <col min="1026" max="1026" width="12.85546875" style="487" customWidth="1"/>
    <col min="1027" max="1027" width="23.7109375" style="487" customWidth="1"/>
    <col min="1028" max="1028" width="0" style="487" hidden="1" customWidth="1"/>
    <col min="1029" max="1029" width="8.5703125" style="487" customWidth="1"/>
    <col min="1030" max="1030" width="1.140625" style="487" customWidth="1"/>
    <col min="1031" max="1031" width="6.85546875" style="487" customWidth="1"/>
    <col min="1032" max="1032" width="0" style="487" hidden="1" customWidth="1"/>
    <col min="1033" max="1033" width="17.5703125" style="487" customWidth="1"/>
    <col min="1034" max="1279" width="9.140625" style="487"/>
    <col min="1280" max="1280" width="7.42578125" style="487" customWidth="1"/>
    <col min="1281" max="1281" width="37.140625" style="487" customWidth="1"/>
    <col min="1282" max="1282" width="12.85546875" style="487" customWidth="1"/>
    <col min="1283" max="1283" width="23.7109375" style="487" customWidth="1"/>
    <col min="1284" max="1284" width="0" style="487" hidden="1" customWidth="1"/>
    <col min="1285" max="1285" width="8.5703125" style="487" customWidth="1"/>
    <col min="1286" max="1286" width="1.140625" style="487" customWidth="1"/>
    <col min="1287" max="1287" width="6.85546875" style="487" customWidth="1"/>
    <col min="1288" max="1288" width="0" style="487" hidden="1" customWidth="1"/>
    <col min="1289" max="1289" width="17.5703125" style="487" customWidth="1"/>
    <col min="1290" max="1535" width="9.140625" style="487"/>
    <col min="1536" max="1536" width="7.42578125" style="487" customWidth="1"/>
    <col min="1537" max="1537" width="37.140625" style="487" customWidth="1"/>
    <col min="1538" max="1538" width="12.85546875" style="487" customWidth="1"/>
    <col min="1539" max="1539" width="23.7109375" style="487" customWidth="1"/>
    <col min="1540" max="1540" width="0" style="487" hidden="1" customWidth="1"/>
    <col min="1541" max="1541" width="8.5703125" style="487" customWidth="1"/>
    <col min="1542" max="1542" width="1.140625" style="487" customWidth="1"/>
    <col min="1543" max="1543" width="6.85546875" style="487" customWidth="1"/>
    <col min="1544" max="1544" width="0" style="487" hidden="1" customWidth="1"/>
    <col min="1545" max="1545" width="17.5703125" style="487" customWidth="1"/>
    <col min="1546" max="1791" width="9.140625" style="487"/>
    <col min="1792" max="1792" width="7.42578125" style="487" customWidth="1"/>
    <col min="1793" max="1793" width="37.140625" style="487" customWidth="1"/>
    <col min="1794" max="1794" width="12.85546875" style="487" customWidth="1"/>
    <col min="1795" max="1795" width="23.7109375" style="487" customWidth="1"/>
    <col min="1796" max="1796" width="0" style="487" hidden="1" customWidth="1"/>
    <col min="1797" max="1797" width="8.5703125" style="487" customWidth="1"/>
    <col min="1798" max="1798" width="1.140625" style="487" customWidth="1"/>
    <col min="1799" max="1799" width="6.85546875" style="487" customWidth="1"/>
    <col min="1800" max="1800" width="0" style="487" hidden="1" customWidth="1"/>
    <col min="1801" max="1801" width="17.5703125" style="487" customWidth="1"/>
    <col min="1802" max="2047" width="9.140625" style="487"/>
    <col min="2048" max="2048" width="7.42578125" style="487" customWidth="1"/>
    <col min="2049" max="2049" width="37.140625" style="487" customWidth="1"/>
    <col min="2050" max="2050" width="12.85546875" style="487" customWidth="1"/>
    <col min="2051" max="2051" width="23.7109375" style="487" customWidth="1"/>
    <col min="2052" max="2052" width="0" style="487" hidden="1" customWidth="1"/>
    <col min="2053" max="2053" width="8.5703125" style="487" customWidth="1"/>
    <col min="2054" max="2054" width="1.140625" style="487" customWidth="1"/>
    <col min="2055" max="2055" width="6.85546875" style="487" customWidth="1"/>
    <col min="2056" max="2056" width="0" style="487" hidden="1" customWidth="1"/>
    <col min="2057" max="2057" width="17.5703125" style="487" customWidth="1"/>
    <col min="2058" max="2303" width="9.140625" style="487"/>
    <col min="2304" max="2304" width="7.42578125" style="487" customWidth="1"/>
    <col min="2305" max="2305" width="37.140625" style="487" customWidth="1"/>
    <col min="2306" max="2306" width="12.85546875" style="487" customWidth="1"/>
    <col min="2307" max="2307" width="23.7109375" style="487" customWidth="1"/>
    <col min="2308" max="2308" width="0" style="487" hidden="1" customWidth="1"/>
    <col min="2309" max="2309" width="8.5703125" style="487" customWidth="1"/>
    <col min="2310" max="2310" width="1.140625" style="487" customWidth="1"/>
    <col min="2311" max="2311" width="6.85546875" style="487" customWidth="1"/>
    <col min="2312" max="2312" width="0" style="487" hidden="1" customWidth="1"/>
    <col min="2313" max="2313" width="17.5703125" style="487" customWidth="1"/>
    <col min="2314" max="2559" width="9.140625" style="487"/>
    <col min="2560" max="2560" width="7.42578125" style="487" customWidth="1"/>
    <col min="2561" max="2561" width="37.140625" style="487" customWidth="1"/>
    <col min="2562" max="2562" width="12.85546875" style="487" customWidth="1"/>
    <col min="2563" max="2563" width="23.7109375" style="487" customWidth="1"/>
    <col min="2564" max="2564" width="0" style="487" hidden="1" customWidth="1"/>
    <col min="2565" max="2565" width="8.5703125" style="487" customWidth="1"/>
    <col min="2566" max="2566" width="1.140625" style="487" customWidth="1"/>
    <col min="2567" max="2567" width="6.85546875" style="487" customWidth="1"/>
    <col min="2568" max="2568" width="0" style="487" hidden="1" customWidth="1"/>
    <col min="2569" max="2569" width="17.5703125" style="487" customWidth="1"/>
    <col min="2570" max="2815" width="9.140625" style="487"/>
    <col min="2816" max="2816" width="7.42578125" style="487" customWidth="1"/>
    <col min="2817" max="2817" width="37.140625" style="487" customWidth="1"/>
    <col min="2818" max="2818" width="12.85546875" style="487" customWidth="1"/>
    <col min="2819" max="2819" width="23.7109375" style="487" customWidth="1"/>
    <col min="2820" max="2820" width="0" style="487" hidden="1" customWidth="1"/>
    <col min="2821" max="2821" width="8.5703125" style="487" customWidth="1"/>
    <col min="2822" max="2822" width="1.140625" style="487" customWidth="1"/>
    <col min="2823" max="2823" width="6.85546875" style="487" customWidth="1"/>
    <col min="2824" max="2824" width="0" style="487" hidden="1" customWidth="1"/>
    <col min="2825" max="2825" width="17.5703125" style="487" customWidth="1"/>
    <col min="2826" max="3071" width="9.140625" style="487"/>
    <col min="3072" max="3072" width="7.42578125" style="487" customWidth="1"/>
    <col min="3073" max="3073" width="37.140625" style="487" customWidth="1"/>
    <col min="3074" max="3074" width="12.85546875" style="487" customWidth="1"/>
    <col min="3075" max="3075" width="23.7109375" style="487" customWidth="1"/>
    <col min="3076" max="3076" width="0" style="487" hidden="1" customWidth="1"/>
    <col min="3077" max="3077" width="8.5703125" style="487" customWidth="1"/>
    <col min="3078" max="3078" width="1.140625" style="487" customWidth="1"/>
    <col min="3079" max="3079" width="6.85546875" style="487" customWidth="1"/>
    <col min="3080" max="3080" width="0" style="487" hidden="1" customWidth="1"/>
    <col min="3081" max="3081" width="17.5703125" style="487" customWidth="1"/>
    <col min="3082" max="3327" width="9.140625" style="487"/>
    <col min="3328" max="3328" width="7.42578125" style="487" customWidth="1"/>
    <col min="3329" max="3329" width="37.140625" style="487" customWidth="1"/>
    <col min="3330" max="3330" width="12.85546875" style="487" customWidth="1"/>
    <col min="3331" max="3331" width="23.7109375" style="487" customWidth="1"/>
    <col min="3332" max="3332" width="0" style="487" hidden="1" customWidth="1"/>
    <col min="3333" max="3333" width="8.5703125" style="487" customWidth="1"/>
    <col min="3334" max="3334" width="1.140625" style="487" customWidth="1"/>
    <col min="3335" max="3335" width="6.85546875" style="487" customWidth="1"/>
    <col min="3336" max="3336" width="0" style="487" hidden="1" customWidth="1"/>
    <col min="3337" max="3337" width="17.5703125" style="487" customWidth="1"/>
    <col min="3338" max="3583" width="9.140625" style="487"/>
    <col min="3584" max="3584" width="7.42578125" style="487" customWidth="1"/>
    <col min="3585" max="3585" width="37.140625" style="487" customWidth="1"/>
    <col min="3586" max="3586" width="12.85546875" style="487" customWidth="1"/>
    <col min="3587" max="3587" width="23.7109375" style="487" customWidth="1"/>
    <col min="3588" max="3588" width="0" style="487" hidden="1" customWidth="1"/>
    <col min="3589" max="3589" width="8.5703125" style="487" customWidth="1"/>
    <col min="3590" max="3590" width="1.140625" style="487" customWidth="1"/>
    <col min="3591" max="3591" width="6.85546875" style="487" customWidth="1"/>
    <col min="3592" max="3592" width="0" style="487" hidden="1" customWidth="1"/>
    <col min="3593" max="3593" width="17.5703125" style="487" customWidth="1"/>
    <col min="3594" max="3839" width="9.140625" style="487"/>
    <col min="3840" max="3840" width="7.42578125" style="487" customWidth="1"/>
    <col min="3841" max="3841" width="37.140625" style="487" customWidth="1"/>
    <col min="3842" max="3842" width="12.85546875" style="487" customWidth="1"/>
    <col min="3843" max="3843" width="23.7109375" style="487" customWidth="1"/>
    <col min="3844" max="3844" width="0" style="487" hidden="1" customWidth="1"/>
    <col min="3845" max="3845" width="8.5703125" style="487" customWidth="1"/>
    <col min="3846" max="3846" width="1.140625" style="487" customWidth="1"/>
    <col min="3847" max="3847" width="6.85546875" style="487" customWidth="1"/>
    <col min="3848" max="3848" width="0" style="487" hidden="1" customWidth="1"/>
    <col min="3849" max="3849" width="17.5703125" style="487" customWidth="1"/>
    <col min="3850" max="4095" width="9.140625" style="487"/>
    <col min="4096" max="4096" width="7.42578125" style="487" customWidth="1"/>
    <col min="4097" max="4097" width="37.140625" style="487" customWidth="1"/>
    <col min="4098" max="4098" width="12.85546875" style="487" customWidth="1"/>
    <col min="4099" max="4099" width="23.7109375" style="487" customWidth="1"/>
    <col min="4100" max="4100" width="0" style="487" hidden="1" customWidth="1"/>
    <col min="4101" max="4101" width="8.5703125" style="487" customWidth="1"/>
    <col min="4102" max="4102" width="1.140625" style="487" customWidth="1"/>
    <col min="4103" max="4103" width="6.85546875" style="487" customWidth="1"/>
    <col min="4104" max="4104" width="0" style="487" hidden="1" customWidth="1"/>
    <col min="4105" max="4105" width="17.5703125" style="487" customWidth="1"/>
    <col min="4106" max="4351" width="9.140625" style="487"/>
    <col min="4352" max="4352" width="7.42578125" style="487" customWidth="1"/>
    <col min="4353" max="4353" width="37.140625" style="487" customWidth="1"/>
    <col min="4354" max="4354" width="12.85546875" style="487" customWidth="1"/>
    <col min="4355" max="4355" width="23.7109375" style="487" customWidth="1"/>
    <col min="4356" max="4356" width="0" style="487" hidden="1" customWidth="1"/>
    <col min="4357" max="4357" width="8.5703125" style="487" customWidth="1"/>
    <col min="4358" max="4358" width="1.140625" style="487" customWidth="1"/>
    <col min="4359" max="4359" width="6.85546875" style="487" customWidth="1"/>
    <col min="4360" max="4360" width="0" style="487" hidden="1" customWidth="1"/>
    <col min="4361" max="4361" width="17.5703125" style="487" customWidth="1"/>
    <col min="4362" max="4607" width="9.140625" style="487"/>
    <col min="4608" max="4608" width="7.42578125" style="487" customWidth="1"/>
    <col min="4609" max="4609" width="37.140625" style="487" customWidth="1"/>
    <col min="4610" max="4610" width="12.85546875" style="487" customWidth="1"/>
    <col min="4611" max="4611" width="23.7109375" style="487" customWidth="1"/>
    <col min="4612" max="4612" width="0" style="487" hidden="1" customWidth="1"/>
    <col min="4613" max="4613" width="8.5703125" style="487" customWidth="1"/>
    <col min="4614" max="4614" width="1.140625" style="487" customWidth="1"/>
    <col min="4615" max="4615" width="6.85546875" style="487" customWidth="1"/>
    <col min="4616" max="4616" width="0" style="487" hidden="1" customWidth="1"/>
    <col min="4617" max="4617" width="17.5703125" style="487" customWidth="1"/>
    <col min="4618" max="4863" width="9.140625" style="487"/>
    <col min="4864" max="4864" width="7.42578125" style="487" customWidth="1"/>
    <col min="4865" max="4865" width="37.140625" style="487" customWidth="1"/>
    <col min="4866" max="4866" width="12.85546875" style="487" customWidth="1"/>
    <col min="4867" max="4867" width="23.7109375" style="487" customWidth="1"/>
    <col min="4868" max="4868" width="0" style="487" hidden="1" customWidth="1"/>
    <col min="4869" max="4869" width="8.5703125" style="487" customWidth="1"/>
    <col min="4870" max="4870" width="1.140625" style="487" customWidth="1"/>
    <col min="4871" max="4871" width="6.85546875" style="487" customWidth="1"/>
    <col min="4872" max="4872" width="0" style="487" hidden="1" customWidth="1"/>
    <col min="4873" max="4873" width="17.5703125" style="487" customWidth="1"/>
    <col min="4874" max="5119" width="9.140625" style="487"/>
    <col min="5120" max="5120" width="7.42578125" style="487" customWidth="1"/>
    <col min="5121" max="5121" width="37.140625" style="487" customWidth="1"/>
    <col min="5122" max="5122" width="12.85546875" style="487" customWidth="1"/>
    <col min="5123" max="5123" width="23.7109375" style="487" customWidth="1"/>
    <col min="5124" max="5124" width="0" style="487" hidden="1" customWidth="1"/>
    <col min="5125" max="5125" width="8.5703125" style="487" customWidth="1"/>
    <col min="5126" max="5126" width="1.140625" style="487" customWidth="1"/>
    <col min="5127" max="5127" width="6.85546875" style="487" customWidth="1"/>
    <col min="5128" max="5128" width="0" style="487" hidden="1" customWidth="1"/>
    <col min="5129" max="5129" width="17.5703125" style="487" customWidth="1"/>
    <col min="5130" max="5375" width="9.140625" style="487"/>
    <col min="5376" max="5376" width="7.42578125" style="487" customWidth="1"/>
    <col min="5377" max="5377" width="37.140625" style="487" customWidth="1"/>
    <col min="5378" max="5378" width="12.85546875" style="487" customWidth="1"/>
    <col min="5379" max="5379" width="23.7109375" style="487" customWidth="1"/>
    <col min="5380" max="5380" width="0" style="487" hidden="1" customWidth="1"/>
    <col min="5381" max="5381" width="8.5703125" style="487" customWidth="1"/>
    <col min="5382" max="5382" width="1.140625" style="487" customWidth="1"/>
    <col min="5383" max="5383" width="6.85546875" style="487" customWidth="1"/>
    <col min="5384" max="5384" width="0" style="487" hidden="1" customWidth="1"/>
    <col min="5385" max="5385" width="17.5703125" style="487" customWidth="1"/>
    <col min="5386" max="5631" width="9.140625" style="487"/>
    <col min="5632" max="5632" width="7.42578125" style="487" customWidth="1"/>
    <col min="5633" max="5633" width="37.140625" style="487" customWidth="1"/>
    <col min="5634" max="5634" width="12.85546875" style="487" customWidth="1"/>
    <col min="5635" max="5635" width="23.7109375" style="487" customWidth="1"/>
    <col min="5636" max="5636" width="0" style="487" hidden="1" customWidth="1"/>
    <col min="5637" max="5637" width="8.5703125" style="487" customWidth="1"/>
    <col min="5638" max="5638" width="1.140625" style="487" customWidth="1"/>
    <col min="5639" max="5639" width="6.85546875" style="487" customWidth="1"/>
    <col min="5640" max="5640" width="0" style="487" hidden="1" customWidth="1"/>
    <col min="5641" max="5641" width="17.5703125" style="487" customWidth="1"/>
    <col min="5642" max="5887" width="9.140625" style="487"/>
    <col min="5888" max="5888" width="7.42578125" style="487" customWidth="1"/>
    <col min="5889" max="5889" width="37.140625" style="487" customWidth="1"/>
    <col min="5890" max="5890" width="12.85546875" style="487" customWidth="1"/>
    <col min="5891" max="5891" width="23.7109375" style="487" customWidth="1"/>
    <col min="5892" max="5892" width="0" style="487" hidden="1" customWidth="1"/>
    <col min="5893" max="5893" width="8.5703125" style="487" customWidth="1"/>
    <col min="5894" max="5894" width="1.140625" style="487" customWidth="1"/>
    <col min="5895" max="5895" width="6.85546875" style="487" customWidth="1"/>
    <col min="5896" max="5896" width="0" style="487" hidden="1" customWidth="1"/>
    <col min="5897" max="5897" width="17.5703125" style="487" customWidth="1"/>
    <col min="5898" max="6143" width="9.140625" style="487"/>
    <col min="6144" max="6144" width="7.42578125" style="487" customWidth="1"/>
    <col min="6145" max="6145" width="37.140625" style="487" customWidth="1"/>
    <col min="6146" max="6146" width="12.85546875" style="487" customWidth="1"/>
    <col min="6147" max="6147" width="23.7109375" style="487" customWidth="1"/>
    <col min="6148" max="6148" width="0" style="487" hidden="1" customWidth="1"/>
    <col min="6149" max="6149" width="8.5703125" style="487" customWidth="1"/>
    <col min="6150" max="6150" width="1.140625" style="487" customWidth="1"/>
    <col min="6151" max="6151" width="6.85546875" style="487" customWidth="1"/>
    <col min="6152" max="6152" width="0" style="487" hidden="1" customWidth="1"/>
    <col min="6153" max="6153" width="17.5703125" style="487" customWidth="1"/>
    <col min="6154" max="6399" width="9.140625" style="487"/>
    <col min="6400" max="6400" width="7.42578125" style="487" customWidth="1"/>
    <col min="6401" max="6401" width="37.140625" style="487" customWidth="1"/>
    <col min="6402" max="6402" width="12.85546875" style="487" customWidth="1"/>
    <col min="6403" max="6403" width="23.7109375" style="487" customWidth="1"/>
    <col min="6404" max="6404" width="0" style="487" hidden="1" customWidth="1"/>
    <col min="6405" max="6405" width="8.5703125" style="487" customWidth="1"/>
    <col min="6406" max="6406" width="1.140625" style="487" customWidth="1"/>
    <col min="6407" max="6407" width="6.85546875" style="487" customWidth="1"/>
    <col min="6408" max="6408" width="0" style="487" hidden="1" customWidth="1"/>
    <col min="6409" max="6409" width="17.5703125" style="487" customWidth="1"/>
    <col min="6410" max="6655" width="9.140625" style="487"/>
    <col min="6656" max="6656" width="7.42578125" style="487" customWidth="1"/>
    <col min="6657" max="6657" width="37.140625" style="487" customWidth="1"/>
    <col min="6658" max="6658" width="12.85546875" style="487" customWidth="1"/>
    <col min="6659" max="6659" width="23.7109375" style="487" customWidth="1"/>
    <col min="6660" max="6660" width="0" style="487" hidden="1" customWidth="1"/>
    <col min="6661" max="6661" width="8.5703125" style="487" customWidth="1"/>
    <col min="6662" max="6662" width="1.140625" style="487" customWidth="1"/>
    <col min="6663" max="6663" width="6.85546875" style="487" customWidth="1"/>
    <col min="6664" max="6664" width="0" style="487" hidden="1" customWidth="1"/>
    <col min="6665" max="6665" width="17.5703125" style="487" customWidth="1"/>
    <col min="6666" max="6911" width="9.140625" style="487"/>
    <col min="6912" max="6912" width="7.42578125" style="487" customWidth="1"/>
    <col min="6913" max="6913" width="37.140625" style="487" customWidth="1"/>
    <col min="6914" max="6914" width="12.85546875" style="487" customWidth="1"/>
    <col min="6915" max="6915" width="23.7109375" style="487" customWidth="1"/>
    <col min="6916" max="6916" width="0" style="487" hidden="1" customWidth="1"/>
    <col min="6917" max="6917" width="8.5703125" style="487" customWidth="1"/>
    <col min="6918" max="6918" width="1.140625" style="487" customWidth="1"/>
    <col min="6919" max="6919" width="6.85546875" style="487" customWidth="1"/>
    <col min="6920" max="6920" width="0" style="487" hidden="1" customWidth="1"/>
    <col min="6921" max="6921" width="17.5703125" style="487" customWidth="1"/>
    <col min="6922" max="7167" width="9.140625" style="487"/>
    <col min="7168" max="7168" width="7.42578125" style="487" customWidth="1"/>
    <col min="7169" max="7169" width="37.140625" style="487" customWidth="1"/>
    <col min="7170" max="7170" width="12.85546875" style="487" customWidth="1"/>
    <col min="7171" max="7171" width="23.7109375" style="487" customWidth="1"/>
    <col min="7172" max="7172" width="0" style="487" hidden="1" customWidth="1"/>
    <col min="7173" max="7173" width="8.5703125" style="487" customWidth="1"/>
    <col min="7174" max="7174" width="1.140625" style="487" customWidth="1"/>
    <col min="7175" max="7175" width="6.85546875" style="487" customWidth="1"/>
    <col min="7176" max="7176" width="0" style="487" hidden="1" customWidth="1"/>
    <col min="7177" max="7177" width="17.5703125" style="487" customWidth="1"/>
    <col min="7178" max="7423" width="9.140625" style="487"/>
    <col min="7424" max="7424" width="7.42578125" style="487" customWidth="1"/>
    <col min="7425" max="7425" width="37.140625" style="487" customWidth="1"/>
    <col min="7426" max="7426" width="12.85546875" style="487" customWidth="1"/>
    <col min="7427" max="7427" width="23.7109375" style="487" customWidth="1"/>
    <col min="7428" max="7428" width="0" style="487" hidden="1" customWidth="1"/>
    <col min="7429" max="7429" width="8.5703125" style="487" customWidth="1"/>
    <col min="7430" max="7430" width="1.140625" style="487" customWidth="1"/>
    <col min="7431" max="7431" width="6.85546875" style="487" customWidth="1"/>
    <col min="7432" max="7432" width="0" style="487" hidden="1" customWidth="1"/>
    <col min="7433" max="7433" width="17.5703125" style="487" customWidth="1"/>
    <col min="7434" max="7679" width="9.140625" style="487"/>
    <col min="7680" max="7680" width="7.42578125" style="487" customWidth="1"/>
    <col min="7681" max="7681" width="37.140625" style="487" customWidth="1"/>
    <col min="7682" max="7682" width="12.85546875" style="487" customWidth="1"/>
    <col min="7683" max="7683" width="23.7109375" style="487" customWidth="1"/>
    <col min="7684" max="7684" width="0" style="487" hidden="1" customWidth="1"/>
    <col min="7685" max="7685" width="8.5703125" style="487" customWidth="1"/>
    <col min="7686" max="7686" width="1.140625" style="487" customWidth="1"/>
    <col min="7687" max="7687" width="6.85546875" style="487" customWidth="1"/>
    <col min="7688" max="7688" width="0" style="487" hidden="1" customWidth="1"/>
    <col min="7689" max="7689" width="17.5703125" style="487" customWidth="1"/>
    <col min="7690" max="7935" width="9.140625" style="487"/>
    <col min="7936" max="7936" width="7.42578125" style="487" customWidth="1"/>
    <col min="7937" max="7937" width="37.140625" style="487" customWidth="1"/>
    <col min="7938" max="7938" width="12.85546875" style="487" customWidth="1"/>
    <col min="7939" max="7939" width="23.7109375" style="487" customWidth="1"/>
    <col min="7940" max="7940" width="0" style="487" hidden="1" customWidth="1"/>
    <col min="7941" max="7941" width="8.5703125" style="487" customWidth="1"/>
    <col min="7942" max="7942" width="1.140625" style="487" customWidth="1"/>
    <col min="7943" max="7943" width="6.85546875" style="487" customWidth="1"/>
    <col min="7944" max="7944" width="0" style="487" hidden="1" customWidth="1"/>
    <col min="7945" max="7945" width="17.5703125" style="487" customWidth="1"/>
    <col min="7946" max="8191" width="9.140625" style="487"/>
    <col min="8192" max="8192" width="7.42578125" style="487" customWidth="1"/>
    <col min="8193" max="8193" width="37.140625" style="487" customWidth="1"/>
    <col min="8194" max="8194" width="12.85546875" style="487" customWidth="1"/>
    <col min="8195" max="8195" width="23.7109375" style="487" customWidth="1"/>
    <col min="8196" max="8196" width="0" style="487" hidden="1" customWidth="1"/>
    <col min="8197" max="8197" width="8.5703125" style="487" customWidth="1"/>
    <col min="8198" max="8198" width="1.140625" style="487" customWidth="1"/>
    <col min="8199" max="8199" width="6.85546875" style="487" customWidth="1"/>
    <col min="8200" max="8200" width="0" style="487" hidden="1" customWidth="1"/>
    <col min="8201" max="8201" width="17.5703125" style="487" customWidth="1"/>
    <col min="8202" max="8447" width="9.140625" style="487"/>
    <col min="8448" max="8448" width="7.42578125" style="487" customWidth="1"/>
    <col min="8449" max="8449" width="37.140625" style="487" customWidth="1"/>
    <col min="8450" max="8450" width="12.85546875" style="487" customWidth="1"/>
    <col min="8451" max="8451" width="23.7109375" style="487" customWidth="1"/>
    <col min="8452" max="8452" width="0" style="487" hidden="1" customWidth="1"/>
    <col min="8453" max="8453" width="8.5703125" style="487" customWidth="1"/>
    <col min="8454" max="8454" width="1.140625" style="487" customWidth="1"/>
    <col min="8455" max="8455" width="6.85546875" style="487" customWidth="1"/>
    <col min="8456" max="8456" width="0" style="487" hidden="1" customWidth="1"/>
    <col min="8457" max="8457" width="17.5703125" style="487" customWidth="1"/>
    <col min="8458" max="8703" width="9.140625" style="487"/>
    <col min="8704" max="8704" width="7.42578125" style="487" customWidth="1"/>
    <col min="8705" max="8705" width="37.140625" style="487" customWidth="1"/>
    <col min="8706" max="8706" width="12.85546875" style="487" customWidth="1"/>
    <col min="8707" max="8707" width="23.7109375" style="487" customWidth="1"/>
    <col min="8708" max="8708" width="0" style="487" hidden="1" customWidth="1"/>
    <col min="8709" max="8709" width="8.5703125" style="487" customWidth="1"/>
    <col min="8710" max="8710" width="1.140625" style="487" customWidth="1"/>
    <col min="8711" max="8711" width="6.85546875" style="487" customWidth="1"/>
    <col min="8712" max="8712" width="0" style="487" hidden="1" customWidth="1"/>
    <col min="8713" max="8713" width="17.5703125" style="487" customWidth="1"/>
    <col min="8714" max="8959" width="9.140625" style="487"/>
    <col min="8960" max="8960" width="7.42578125" style="487" customWidth="1"/>
    <col min="8961" max="8961" width="37.140625" style="487" customWidth="1"/>
    <col min="8962" max="8962" width="12.85546875" style="487" customWidth="1"/>
    <col min="8963" max="8963" width="23.7109375" style="487" customWidth="1"/>
    <col min="8964" max="8964" width="0" style="487" hidden="1" customWidth="1"/>
    <col min="8965" max="8965" width="8.5703125" style="487" customWidth="1"/>
    <col min="8966" max="8966" width="1.140625" style="487" customWidth="1"/>
    <col min="8967" max="8967" width="6.85546875" style="487" customWidth="1"/>
    <col min="8968" max="8968" width="0" style="487" hidden="1" customWidth="1"/>
    <col min="8969" max="8969" width="17.5703125" style="487" customWidth="1"/>
    <col min="8970" max="9215" width="9.140625" style="487"/>
    <col min="9216" max="9216" width="7.42578125" style="487" customWidth="1"/>
    <col min="9217" max="9217" width="37.140625" style="487" customWidth="1"/>
    <col min="9218" max="9218" width="12.85546875" style="487" customWidth="1"/>
    <col min="9219" max="9219" width="23.7109375" style="487" customWidth="1"/>
    <col min="9220" max="9220" width="0" style="487" hidden="1" customWidth="1"/>
    <col min="9221" max="9221" width="8.5703125" style="487" customWidth="1"/>
    <col min="9222" max="9222" width="1.140625" style="487" customWidth="1"/>
    <col min="9223" max="9223" width="6.85546875" style="487" customWidth="1"/>
    <col min="9224" max="9224" width="0" style="487" hidden="1" customWidth="1"/>
    <col min="9225" max="9225" width="17.5703125" style="487" customWidth="1"/>
    <col min="9226" max="9471" width="9.140625" style="487"/>
    <col min="9472" max="9472" width="7.42578125" style="487" customWidth="1"/>
    <col min="9473" max="9473" width="37.140625" style="487" customWidth="1"/>
    <col min="9474" max="9474" width="12.85546875" style="487" customWidth="1"/>
    <col min="9475" max="9475" width="23.7109375" style="487" customWidth="1"/>
    <col min="9476" max="9476" width="0" style="487" hidden="1" customWidth="1"/>
    <col min="9477" max="9477" width="8.5703125" style="487" customWidth="1"/>
    <col min="9478" max="9478" width="1.140625" style="487" customWidth="1"/>
    <col min="9479" max="9479" width="6.85546875" style="487" customWidth="1"/>
    <col min="9480" max="9480" width="0" style="487" hidden="1" customWidth="1"/>
    <col min="9481" max="9481" width="17.5703125" style="487" customWidth="1"/>
    <col min="9482" max="9727" width="9.140625" style="487"/>
    <col min="9728" max="9728" width="7.42578125" style="487" customWidth="1"/>
    <col min="9729" max="9729" width="37.140625" style="487" customWidth="1"/>
    <col min="9730" max="9730" width="12.85546875" style="487" customWidth="1"/>
    <col min="9731" max="9731" width="23.7109375" style="487" customWidth="1"/>
    <col min="9732" max="9732" width="0" style="487" hidden="1" customWidth="1"/>
    <col min="9733" max="9733" width="8.5703125" style="487" customWidth="1"/>
    <col min="9734" max="9734" width="1.140625" style="487" customWidth="1"/>
    <col min="9735" max="9735" width="6.85546875" style="487" customWidth="1"/>
    <col min="9736" max="9736" width="0" style="487" hidden="1" customWidth="1"/>
    <col min="9737" max="9737" width="17.5703125" style="487" customWidth="1"/>
    <col min="9738" max="9983" width="9.140625" style="487"/>
    <col min="9984" max="9984" width="7.42578125" style="487" customWidth="1"/>
    <col min="9985" max="9985" width="37.140625" style="487" customWidth="1"/>
    <col min="9986" max="9986" width="12.85546875" style="487" customWidth="1"/>
    <col min="9987" max="9987" width="23.7109375" style="487" customWidth="1"/>
    <col min="9988" max="9988" width="0" style="487" hidden="1" customWidth="1"/>
    <col min="9989" max="9989" width="8.5703125" style="487" customWidth="1"/>
    <col min="9990" max="9990" width="1.140625" style="487" customWidth="1"/>
    <col min="9991" max="9991" width="6.85546875" style="487" customWidth="1"/>
    <col min="9992" max="9992" width="0" style="487" hidden="1" customWidth="1"/>
    <col min="9993" max="9993" width="17.5703125" style="487" customWidth="1"/>
    <col min="9994" max="10239" width="9.140625" style="487"/>
    <col min="10240" max="10240" width="7.42578125" style="487" customWidth="1"/>
    <col min="10241" max="10241" width="37.140625" style="487" customWidth="1"/>
    <col min="10242" max="10242" width="12.85546875" style="487" customWidth="1"/>
    <col min="10243" max="10243" width="23.7109375" style="487" customWidth="1"/>
    <col min="10244" max="10244" width="0" style="487" hidden="1" customWidth="1"/>
    <col min="10245" max="10245" width="8.5703125" style="487" customWidth="1"/>
    <col min="10246" max="10246" width="1.140625" style="487" customWidth="1"/>
    <col min="10247" max="10247" width="6.85546875" style="487" customWidth="1"/>
    <col min="10248" max="10248" width="0" style="487" hidden="1" customWidth="1"/>
    <col min="10249" max="10249" width="17.5703125" style="487" customWidth="1"/>
    <col min="10250" max="10495" width="9.140625" style="487"/>
    <col min="10496" max="10496" width="7.42578125" style="487" customWidth="1"/>
    <col min="10497" max="10497" width="37.140625" style="487" customWidth="1"/>
    <col min="10498" max="10498" width="12.85546875" style="487" customWidth="1"/>
    <col min="10499" max="10499" width="23.7109375" style="487" customWidth="1"/>
    <col min="10500" max="10500" width="0" style="487" hidden="1" customWidth="1"/>
    <col min="10501" max="10501" width="8.5703125" style="487" customWidth="1"/>
    <col min="10502" max="10502" width="1.140625" style="487" customWidth="1"/>
    <col min="10503" max="10503" width="6.85546875" style="487" customWidth="1"/>
    <col min="10504" max="10504" width="0" style="487" hidden="1" customWidth="1"/>
    <col min="10505" max="10505" width="17.5703125" style="487" customWidth="1"/>
    <col min="10506" max="10751" width="9.140625" style="487"/>
    <col min="10752" max="10752" width="7.42578125" style="487" customWidth="1"/>
    <col min="10753" max="10753" width="37.140625" style="487" customWidth="1"/>
    <col min="10754" max="10754" width="12.85546875" style="487" customWidth="1"/>
    <col min="10755" max="10755" width="23.7109375" style="487" customWidth="1"/>
    <col min="10756" max="10756" width="0" style="487" hidden="1" customWidth="1"/>
    <col min="10757" max="10757" width="8.5703125" style="487" customWidth="1"/>
    <col min="10758" max="10758" width="1.140625" style="487" customWidth="1"/>
    <col min="10759" max="10759" width="6.85546875" style="487" customWidth="1"/>
    <col min="10760" max="10760" width="0" style="487" hidden="1" customWidth="1"/>
    <col min="10761" max="10761" width="17.5703125" style="487" customWidth="1"/>
    <col min="10762" max="11007" width="9.140625" style="487"/>
    <col min="11008" max="11008" width="7.42578125" style="487" customWidth="1"/>
    <col min="11009" max="11009" width="37.140625" style="487" customWidth="1"/>
    <col min="11010" max="11010" width="12.85546875" style="487" customWidth="1"/>
    <col min="11011" max="11011" width="23.7109375" style="487" customWidth="1"/>
    <col min="11012" max="11012" width="0" style="487" hidden="1" customWidth="1"/>
    <col min="11013" max="11013" width="8.5703125" style="487" customWidth="1"/>
    <col min="11014" max="11014" width="1.140625" style="487" customWidth="1"/>
    <col min="11015" max="11015" width="6.85546875" style="487" customWidth="1"/>
    <col min="11016" max="11016" width="0" style="487" hidden="1" customWidth="1"/>
    <col min="11017" max="11017" width="17.5703125" style="487" customWidth="1"/>
    <col min="11018" max="11263" width="9.140625" style="487"/>
    <col min="11264" max="11264" width="7.42578125" style="487" customWidth="1"/>
    <col min="11265" max="11265" width="37.140625" style="487" customWidth="1"/>
    <col min="11266" max="11266" width="12.85546875" style="487" customWidth="1"/>
    <col min="11267" max="11267" width="23.7109375" style="487" customWidth="1"/>
    <col min="11268" max="11268" width="0" style="487" hidden="1" customWidth="1"/>
    <col min="11269" max="11269" width="8.5703125" style="487" customWidth="1"/>
    <col min="11270" max="11270" width="1.140625" style="487" customWidth="1"/>
    <col min="11271" max="11271" width="6.85546875" style="487" customWidth="1"/>
    <col min="11272" max="11272" width="0" style="487" hidden="1" customWidth="1"/>
    <col min="11273" max="11273" width="17.5703125" style="487" customWidth="1"/>
    <col min="11274" max="11519" width="9.140625" style="487"/>
    <col min="11520" max="11520" width="7.42578125" style="487" customWidth="1"/>
    <col min="11521" max="11521" width="37.140625" style="487" customWidth="1"/>
    <col min="11522" max="11522" width="12.85546875" style="487" customWidth="1"/>
    <col min="11523" max="11523" width="23.7109375" style="487" customWidth="1"/>
    <col min="11524" max="11524" width="0" style="487" hidden="1" customWidth="1"/>
    <col min="11525" max="11525" width="8.5703125" style="487" customWidth="1"/>
    <col min="11526" max="11526" width="1.140625" style="487" customWidth="1"/>
    <col min="11527" max="11527" width="6.85546875" style="487" customWidth="1"/>
    <col min="11528" max="11528" width="0" style="487" hidden="1" customWidth="1"/>
    <col min="11529" max="11529" width="17.5703125" style="487" customWidth="1"/>
    <col min="11530" max="11775" width="9.140625" style="487"/>
    <col min="11776" max="11776" width="7.42578125" style="487" customWidth="1"/>
    <col min="11777" max="11777" width="37.140625" style="487" customWidth="1"/>
    <col min="11778" max="11778" width="12.85546875" style="487" customWidth="1"/>
    <col min="11779" max="11779" width="23.7109375" style="487" customWidth="1"/>
    <col min="11780" max="11780" width="0" style="487" hidden="1" customWidth="1"/>
    <col min="11781" max="11781" width="8.5703125" style="487" customWidth="1"/>
    <col min="11782" max="11782" width="1.140625" style="487" customWidth="1"/>
    <col min="11783" max="11783" width="6.85546875" style="487" customWidth="1"/>
    <col min="11784" max="11784" width="0" style="487" hidden="1" customWidth="1"/>
    <col min="11785" max="11785" width="17.5703125" style="487" customWidth="1"/>
    <col min="11786" max="12031" width="9.140625" style="487"/>
    <col min="12032" max="12032" width="7.42578125" style="487" customWidth="1"/>
    <col min="12033" max="12033" width="37.140625" style="487" customWidth="1"/>
    <col min="12034" max="12034" width="12.85546875" style="487" customWidth="1"/>
    <col min="12035" max="12035" width="23.7109375" style="487" customWidth="1"/>
    <col min="12036" max="12036" width="0" style="487" hidden="1" customWidth="1"/>
    <col min="12037" max="12037" width="8.5703125" style="487" customWidth="1"/>
    <col min="12038" max="12038" width="1.140625" style="487" customWidth="1"/>
    <col min="12039" max="12039" width="6.85546875" style="487" customWidth="1"/>
    <col min="12040" max="12040" width="0" style="487" hidden="1" customWidth="1"/>
    <col min="12041" max="12041" width="17.5703125" style="487" customWidth="1"/>
    <col min="12042" max="12287" width="9.140625" style="487"/>
    <col min="12288" max="12288" width="7.42578125" style="487" customWidth="1"/>
    <col min="12289" max="12289" width="37.140625" style="487" customWidth="1"/>
    <col min="12290" max="12290" width="12.85546875" style="487" customWidth="1"/>
    <col min="12291" max="12291" width="23.7109375" style="487" customWidth="1"/>
    <col min="12292" max="12292" width="0" style="487" hidden="1" customWidth="1"/>
    <col min="12293" max="12293" width="8.5703125" style="487" customWidth="1"/>
    <col min="12294" max="12294" width="1.140625" style="487" customWidth="1"/>
    <col min="12295" max="12295" width="6.85546875" style="487" customWidth="1"/>
    <col min="12296" max="12296" width="0" style="487" hidden="1" customWidth="1"/>
    <col min="12297" max="12297" width="17.5703125" style="487" customWidth="1"/>
    <col min="12298" max="12543" width="9.140625" style="487"/>
    <col min="12544" max="12544" width="7.42578125" style="487" customWidth="1"/>
    <col min="12545" max="12545" width="37.140625" style="487" customWidth="1"/>
    <col min="12546" max="12546" width="12.85546875" style="487" customWidth="1"/>
    <col min="12547" max="12547" width="23.7109375" style="487" customWidth="1"/>
    <col min="12548" max="12548" width="0" style="487" hidden="1" customWidth="1"/>
    <col min="12549" max="12549" width="8.5703125" style="487" customWidth="1"/>
    <col min="12550" max="12550" width="1.140625" style="487" customWidth="1"/>
    <col min="12551" max="12551" width="6.85546875" style="487" customWidth="1"/>
    <col min="12552" max="12552" width="0" style="487" hidden="1" customWidth="1"/>
    <col min="12553" max="12553" width="17.5703125" style="487" customWidth="1"/>
    <col min="12554" max="12799" width="9.140625" style="487"/>
    <col min="12800" max="12800" width="7.42578125" style="487" customWidth="1"/>
    <col min="12801" max="12801" width="37.140625" style="487" customWidth="1"/>
    <col min="12802" max="12802" width="12.85546875" style="487" customWidth="1"/>
    <col min="12803" max="12803" width="23.7109375" style="487" customWidth="1"/>
    <col min="12804" max="12804" width="0" style="487" hidden="1" customWidth="1"/>
    <col min="12805" max="12805" width="8.5703125" style="487" customWidth="1"/>
    <col min="12806" max="12806" width="1.140625" style="487" customWidth="1"/>
    <col min="12807" max="12807" width="6.85546875" style="487" customWidth="1"/>
    <col min="12808" max="12808" width="0" style="487" hidden="1" customWidth="1"/>
    <col min="12809" max="12809" width="17.5703125" style="487" customWidth="1"/>
    <col min="12810" max="13055" width="9.140625" style="487"/>
    <col min="13056" max="13056" width="7.42578125" style="487" customWidth="1"/>
    <col min="13057" max="13057" width="37.140625" style="487" customWidth="1"/>
    <col min="13058" max="13058" width="12.85546875" style="487" customWidth="1"/>
    <col min="13059" max="13059" width="23.7109375" style="487" customWidth="1"/>
    <col min="13060" max="13060" width="0" style="487" hidden="1" customWidth="1"/>
    <col min="13061" max="13061" width="8.5703125" style="487" customWidth="1"/>
    <col min="13062" max="13062" width="1.140625" style="487" customWidth="1"/>
    <col min="13063" max="13063" width="6.85546875" style="487" customWidth="1"/>
    <col min="13064" max="13064" width="0" style="487" hidden="1" customWidth="1"/>
    <col min="13065" max="13065" width="17.5703125" style="487" customWidth="1"/>
    <col min="13066" max="13311" width="9.140625" style="487"/>
    <col min="13312" max="13312" width="7.42578125" style="487" customWidth="1"/>
    <col min="13313" max="13313" width="37.140625" style="487" customWidth="1"/>
    <col min="13314" max="13314" width="12.85546875" style="487" customWidth="1"/>
    <col min="13315" max="13315" width="23.7109375" style="487" customWidth="1"/>
    <col min="13316" max="13316" width="0" style="487" hidden="1" customWidth="1"/>
    <col min="13317" max="13317" width="8.5703125" style="487" customWidth="1"/>
    <col min="13318" max="13318" width="1.140625" style="487" customWidth="1"/>
    <col min="13319" max="13319" width="6.85546875" style="487" customWidth="1"/>
    <col min="13320" max="13320" width="0" style="487" hidden="1" customWidth="1"/>
    <col min="13321" max="13321" width="17.5703125" style="487" customWidth="1"/>
    <col min="13322" max="13567" width="9.140625" style="487"/>
    <col min="13568" max="13568" width="7.42578125" style="487" customWidth="1"/>
    <col min="13569" max="13569" width="37.140625" style="487" customWidth="1"/>
    <col min="13570" max="13570" width="12.85546875" style="487" customWidth="1"/>
    <col min="13571" max="13571" width="23.7109375" style="487" customWidth="1"/>
    <col min="13572" max="13572" width="0" style="487" hidden="1" customWidth="1"/>
    <col min="13573" max="13573" width="8.5703125" style="487" customWidth="1"/>
    <col min="13574" max="13574" width="1.140625" style="487" customWidth="1"/>
    <col min="13575" max="13575" width="6.85546875" style="487" customWidth="1"/>
    <col min="13576" max="13576" width="0" style="487" hidden="1" customWidth="1"/>
    <col min="13577" max="13577" width="17.5703125" style="487" customWidth="1"/>
    <col min="13578" max="13823" width="9.140625" style="487"/>
    <col min="13824" max="13824" width="7.42578125" style="487" customWidth="1"/>
    <col min="13825" max="13825" width="37.140625" style="487" customWidth="1"/>
    <col min="13826" max="13826" width="12.85546875" style="487" customWidth="1"/>
    <col min="13827" max="13827" width="23.7109375" style="487" customWidth="1"/>
    <col min="13828" max="13828" width="0" style="487" hidden="1" customWidth="1"/>
    <col min="13829" max="13829" width="8.5703125" style="487" customWidth="1"/>
    <col min="13830" max="13830" width="1.140625" style="487" customWidth="1"/>
    <col min="13831" max="13831" width="6.85546875" style="487" customWidth="1"/>
    <col min="13832" max="13832" width="0" style="487" hidden="1" customWidth="1"/>
    <col min="13833" max="13833" width="17.5703125" style="487" customWidth="1"/>
    <col min="13834" max="14079" width="9.140625" style="487"/>
    <col min="14080" max="14080" width="7.42578125" style="487" customWidth="1"/>
    <col min="14081" max="14081" width="37.140625" style="487" customWidth="1"/>
    <col min="14082" max="14082" width="12.85546875" style="487" customWidth="1"/>
    <col min="14083" max="14083" width="23.7109375" style="487" customWidth="1"/>
    <col min="14084" max="14084" width="0" style="487" hidden="1" customWidth="1"/>
    <col min="14085" max="14085" width="8.5703125" style="487" customWidth="1"/>
    <col min="14086" max="14086" width="1.140625" style="487" customWidth="1"/>
    <col min="14087" max="14087" width="6.85546875" style="487" customWidth="1"/>
    <col min="14088" max="14088" width="0" style="487" hidden="1" customWidth="1"/>
    <col min="14089" max="14089" width="17.5703125" style="487" customWidth="1"/>
    <col min="14090" max="14335" width="9.140625" style="487"/>
    <col min="14336" max="14336" width="7.42578125" style="487" customWidth="1"/>
    <col min="14337" max="14337" width="37.140625" style="487" customWidth="1"/>
    <col min="14338" max="14338" width="12.85546875" style="487" customWidth="1"/>
    <col min="14339" max="14339" width="23.7109375" style="487" customWidth="1"/>
    <col min="14340" max="14340" width="0" style="487" hidden="1" customWidth="1"/>
    <col min="14341" max="14341" width="8.5703125" style="487" customWidth="1"/>
    <col min="14342" max="14342" width="1.140625" style="487" customWidth="1"/>
    <col min="14343" max="14343" width="6.85546875" style="487" customWidth="1"/>
    <col min="14344" max="14344" width="0" style="487" hidden="1" customWidth="1"/>
    <col min="14345" max="14345" width="17.5703125" style="487" customWidth="1"/>
    <col min="14346" max="14591" width="9.140625" style="487"/>
    <col min="14592" max="14592" width="7.42578125" style="487" customWidth="1"/>
    <col min="14593" max="14593" width="37.140625" style="487" customWidth="1"/>
    <col min="14594" max="14594" width="12.85546875" style="487" customWidth="1"/>
    <col min="14595" max="14595" width="23.7109375" style="487" customWidth="1"/>
    <col min="14596" max="14596" width="0" style="487" hidden="1" customWidth="1"/>
    <col min="14597" max="14597" width="8.5703125" style="487" customWidth="1"/>
    <col min="14598" max="14598" width="1.140625" style="487" customWidth="1"/>
    <col min="14599" max="14599" width="6.85546875" style="487" customWidth="1"/>
    <col min="14600" max="14600" width="0" style="487" hidden="1" customWidth="1"/>
    <col min="14601" max="14601" width="17.5703125" style="487" customWidth="1"/>
    <col min="14602" max="14847" width="9.140625" style="487"/>
    <col min="14848" max="14848" width="7.42578125" style="487" customWidth="1"/>
    <col min="14849" max="14849" width="37.140625" style="487" customWidth="1"/>
    <col min="14850" max="14850" width="12.85546875" style="487" customWidth="1"/>
    <col min="14851" max="14851" width="23.7109375" style="487" customWidth="1"/>
    <col min="14852" max="14852" width="0" style="487" hidden="1" customWidth="1"/>
    <col min="14853" max="14853" width="8.5703125" style="487" customWidth="1"/>
    <col min="14854" max="14854" width="1.140625" style="487" customWidth="1"/>
    <col min="14855" max="14855" width="6.85546875" style="487" customWidth="1"/>
    <col min="14856" max="14856" width="0" style="487" hidden="1" customWidth="1"/>
    <col min="14857" max="14857" width="17.5703125" style="487" customWidth="1"/>
    <col min="14858" max="15103" width="9.140625" style="487"/>
    <col min="15104" max="15104" width="7.42578125" style="487" customWidth="1"/>
    <col min="15105" max="15105" width="37.140625" style="487" customWidth="1"/>
    <col min="15106" max="15106" width="12.85546875" style="487" customWidth="1"/>
    <col min="15107" max="15107" width="23.7109375" style="487" customWidth="1"/>
    <col min="15108" max="15108" width="0" style="487" hidden="1" customWidth="1"/>
    <col min="15109" max="15109" width="8.5703125" style="487" customWidth="1"/>
    <col min="15110" max="15110" width="1.140625" style="487" customWidth="1"/>
    <col min="15111" max="15111" width="6.85546875" style="487" customWidth="1"/>
    <col min="15112" max="15112" width="0" style="487" hidden="1" customWidth="1"/>
    <col min="15113" max="15113" width="17.5703125" style="487" customWidth="1"/>
    <col min="15114" max="15359" width="9.140625" style="487"/>
    <col min="15360" max="15360" width="7.42578125" style="487" customWidth="1"/>
    <col min="15361" max="15361" width="37.140625" style="487" customWidth="1"/>
    <col min="15362" max="15362" width="12.85546875" style="487" customWidth="1"/>
    <col min="15363" max="15363" width="23.7109375" style="487" customWidth="1"/>
    <col min="15364" max="15364" width="0" style="487" hidden="1" customWidth="1"/>
    <col min="15365" max="15365" width="8.5703125" style="487" customWidth="1"/>
    <col min="15366" max="15366" width="1.140625" style="487" customWidth="1"/>
    <col min="15367" max="15367" width="6.85546875" style="487" customWidth="1"/>
    <col min="15368" max="15368" width="0" style="487" hidden="1" customWidth="1"/>
    <col min="15369" max="15369" width="17.5703125" style="487" customWidth="1"/>
    <col min="15370" max="15615" width="9.140625" style="487"/>
    <col min="15616" max="15616" width="7.42578125" style="487" customWidth="1"/>
    <col min="15617" max="15617" width="37.140625" style="487" customWidth="1"/>
    <col min="15618" max="15618" width="12.85546875" style="487" customWidth="1"/>
    <col min="15619" max="15619" width="23.7109375" style="487" customWidth="1"/>
    <col min="15620" max="15620" width="0" style="487" hidden="1" customWidth="1"/>
    <col min="15621" max="15621" width="8.5703125" style="487" customWidth="1"/>
    <col min="15622" max="15622" width="1.140625" style="487" customWidth="1"/>
    <col min="15623" max="15623" width="6.85546875" style="487" customWidth="1"/>
    <col min="15624" max="15624" width="0" style="487" hidden="1" customWidth="1"/>
    <col min="15625" max="15625" width="17.5703125" style="487" customWidth="1"/>
    <col min="15626" max="15871" width="9.140625" style="487"/>
    <col min="15872" max="15872" width="7.42578125" style="487" customWidth="1"/>
    <col min="15873" max="15873" width="37.140625" style="487" customWidth="1"/>
    <col min="15874" max="15874" width="12.85546875" style="487" customWidth="1"/>
    <col min="15875" max="15875" width="23.7109375" style="487" customWidth="1"/>
    <col min="15876" max="15876" width="0" style="487" hidden="1" customWidth="1"/>
    <col min="15877" max="15877" width="8.5703125" style="487" customWidth="1"/>
    <col min="15878" max="15878" width="1.140625" style="487" customWidth="1"/>
    <col min="15879" max="15879" width="6.85546875" style="487" customWidth="1"/>
    <col min="15880" max="15880" width="0" style="487" hidden="1" customWidth="1"/>
    <col min="15881" max="15881" width="17.5703125" style="487" customWidth="1"/>
    <col min="15882" max="16127" width="9.140625" style="487"/>
    <col min="16128" max="16128" width="7.42578125" style="487" customWidth="1"/>
    <col min="16129" max="16129" width="37.140625" style="487" customWidth="1"/>
    <col min="16130" max="16130" width="12.85546875" style="487" customWidth="1"/>
    <col min="16131" max="16131" width="23.7109375" style="487" customWidth="1"/>
    <col min="16132" max="16132" width="0" style="487" hidden="1" customWidth="1"/>
    <col min="16133" max="16133" width="8.5703125" style="487" customWidth="1"/>
    <col min="16134" max="16134" width="1.140625" style="487" customWidth="1"/>
    <col min="16135" max="16135" width="6.85546875" style="487" customWidth="1"/>
    <col min="16136" max="16136" width="0" style="487" hidden="1" customWidth="1"/>
    <col min="16137" max="16137" width="17.5703125" style="487" customWidth="1"/>
    <col min="16138" max="16384" width="9.140625" style="487"/>
  </cols>
  <sheetData>
    <row r="1" spans="1:8">
      <c r="A1" s="509"/>
      <c r="B1" s="630" t="s">
        <v>593</v>
      </c>
      <c r="C1" s="630"/>
      <c r="D1" s="630"/>
      <c r="E1" s="630"/>
      <c r="F1" s="630"/>
      <c r="G1" s="510"/>
      <c r="H1" s="511"/>
    </row>
    <row r="2" spans="1:8" ht="15">
      <c r="A2" s="582" t="s">
        <v>307</v>
      </c>
      <c r="B2" s="583"/>
      <c r="C2" s="583"/>
      <c r="D2" s="583"/>
      <c r="E2" s="583"/>
      <c r="F2" s="634" t="s">
        <v>624</v>
      </c>
      <c r="G2" s="634"/>
      <c r="H2" s="635"/>
    </row>
    <row r="3" spans="1:8" ht="15">
      <c r="A3" s="316"/>
      <c r="B3" s="310"/>
      <c r="C3" s="311"/>
      <c r="D3" s="312"/>
      <c r="E3" s="312"/>
      <c r="F3" s="315"/>
      <c r="G3" s="315"/>
      <c r="H3" s="317"/>
    </row>
    <row r="4" spans="1:8" ht="15">
      <c r="A4" s="632" t="s">
        <v>308</v>
      </c>
      <c r="B4" s="633"/>
      <c r="C4" s="633"/>
      <c r="D4" s="633"/>
      <c r="E4" s="633"/>
      <c r="F4" s="319"/>
      <c r="G4" s="319"/>
      <c r="H4" s="512"/>
    </row>
    <row r="5" spans="1:8" ht="15" hidden="1">
      <c r="A5" s="495"/>
      <c r="B5" s="492"/>
      <c r="C5" s="492"/>
      <c r="D5" s="492"/>
      <c r="E5" s="492"/>
      <c r="F5" s="492"/>
      <c r="G5" s="492"/>
      <c r="H5" s="496"/>
    </row>
    <row r="6" spans="1:8" ht="39" customHeight="1">
      <c r="A6" s="639" t="s">
        <v>170</v>
      </c>
      <c r="B6" s="640" t="s">
        <v>594</v>
      </c>
      <c r="C6" s="639" t="s">
        <v>31</v>
      </c>
      <c r="D6" s="641" t="s">
        <v>595</v>
      </c>
      <c r="E6" s="641"/>
      <c r="F6" s="641"/>
      <c r="G6" s="641"/>
      <c r="H6" s="641"/>
    </row>
    <row r="7" spans="1:8" ht="15" hidden="1">
      <c r="A7" s="639"/>
      <c r="B7" s="639"/>
      <c r="C7" s="639"/>
      <c r="D7" s="497"/>
      <c r="E7" s="497"/>
      <c r="F7" s="497"/>
      <c r="G7" s="497"/>
      <c r="H7" s="497"/>
    </row>
    <row r="8" spans="1:8" ht="24" customHeight="1">
      <c r="A8" s="498">
        <v>1</v>
      </c>
      <c r="B8" s="498" t="s">
        <v>596</v>
      </c>
      <c r="C8" s="499" t="s">
        <v>51</v>
      </c>
      <c r="D8" s="631"/>
      <c r="E8" s="631"/>
      <c r="F8" s="631"/>
      <c r="G8" s="631"/>
      <c r="H8" s="631"/>
    </row>
    <row r="9" spans="1:8" ht="24" customHeight="1">
      <c r="A9" s="498">
        <v>2</v>
      </c>
      <c r="B9" s="498" t="s">
        <v>597</v>
      </c>
      <c r="C9" s="499" t="s">
        <v>52</v>
      </c>
      <c r="D9" s="631"/>
      <c r="E9" s="631"/>
      <c r="F9" s="631"/>
      <c r="G9" s="631"/>
      <c r="H9" s="631"/>
    </row>
    <row r="10" spans="1:8" ht="24" customHeight="1">
      <c r="A10" s="498">
        <v>3</v>
      </c>
      <c r="B10" s="498" t="s">
        <v>598</v>
      </c>
      <c r="C10" s="499"/>
      <c r="D10" s="631"/>
      <c r="E10" s="631"/>
      <c r="F10" s="631"/>
      <c r="G10" s="631"/>
      <c r="H10" s="631"/>
    </row>
    <row r="11" spans="1:8" ht="24" customHeight="1">
      <c r="A11" s="498"/>
      <c r="B11" s="500" t="s">
        <v>599</v>
      </c>
      <c r="C11" s="499"/>
      <c r="D11" s="631" t="s">
        <v>31</v>
      </c>
      <c r="E11" s="631"/>
      <c r="F11" s="631"/>
      <c r="G11" s="631"/>
      <c r="H11" s="631"/>
    </row>
    <row r="12" spans="1:8" ht="24" customHeight="1">
      <c r="A12" s="498"/>
      <c r="B12" s="500" t="s">
        <v>600</v>
      </c>
      <c r="C12" s="499"/>
      <c r="D12" s="631" t="s">
        <v>31</v>
      </c>
      <c r="E12" s="631"/>
      <c r="F12" s="631"/>
      <c r="G12" s="631"/>
      <c r="H12" s="631"/>
    </row>
    <row r="13" spans="1:8" ht="24" customHeight="1">
      <c r="A13" s="498"/>
      <c r="B13" s="500" t="s">
        <v>601</v>
      </c>
      <c r="C13" s="499"/>
      <c r="D13" s="631" t="s">
        <v>31</v>
      </c>
      <c r="E13" s="631"/>
      <c r="F13" s="631"/>
      <c r="G13" s="631"/>
      <c r="H13" s="631"/>
    </row>
    <row r="14" spans="1:8" ht="24" customHeight="1">
      <c r="A14" s="498">
        <v>4</v>
      </c>
      <c r="B14" s="498" t="s">
        <v>602</v>
      </c>
      <c r="C14" s="499"/>
      <c r="D14" s="631" t="s">
        <v>31</v>
      </c>
      <c r="E14" s="631"/>
      <c r="F14" s="631"/>
      <c r="G14" s="631"/>
      <c r="H14" s="631"/>
    </row>
    <row r="15" spans="1:8" ht="24" customHeight="1">
      <c r="A15" s="498"/>
      <c r="B15" s="498" t="s">
        <v>603</v>
      </c>
      <c r="C15" s="499"/>
      <c r="D15" s="631"/>
      <c r="E15" s="631"/>
      <c r="F15" s="631"/>
      <c r="G15" s="631"/>
      <c r="H15" s="631"/>
    </row>
    <row r="16" spans="1:8" ht="24" customHeight="1">
      <c r="A16" s="498"/>
      <c r="B16" s="498" t="s">
        <v>604</v>
      </c>
      <c r="C16" s="499"/>
      <c r="D16" s="631"/>
      <c r="E16" s="631"/>
      <c r="F16" s="631"/>
      <c r="G16" s="631"/>
      <c r="H16" s="631"/>
    </row>
    <row r="17" spans="1:8" ht="24" customHeight="1">
      <c r="A17" s="498"/>
      <c r="B17" s="498" t="s">
        <v>605</v>
      </c>
      <c r="C17" s="499"/>
      <c r="D17" s="631"/>
      <c r="E17" s="631"/>
      <c r="F17" s="631"/>
      <c r="G17" s="631"/>
      <c r="H17" s="631"/>
    </row>
    <row r="18" spans="1:8" ht="24" customHeight="1">
      <c r="A18" s="498"/>
      <c r="B18" s="498" t="s">
        <v>606</v>
      </c>
      <c r="C18" s="499"/>
      <c r="D18" s="636"/>
      <c r="E18" s="637"/>
      <c r="F18" s="637"/>
      <c r="G18" s="637"/>
      <c r="H18" s="638"/>
    </row>
    <row r="19" spans="1:8" ht="24" customHeight="1">
      <c r="A19" s="498"/>
      <c r="B19" s="498" t="s">
        <v>607</v>
      </c>
      <c r="C19" s="499"/>
      <c r="D19" s="501"/>
      <c r="E19" s="502"/>
      <c r="F19" s="502"/>
      <c r="G19" s="502"/>
      <c r="H19" s="503"/>
    </row>
    <row r="20" spans="1:8" ht="24" customHeight="1">
      <c r="A20" s="498">
        <v>5</v>
      </c>
      <c r="B20" s="498" t="s">
        <v>608</v>
      </c>
      <c r="C20" s="499"/>
      <c r="D20" s="631" t="s">
        <v>31</v>
      </c>
      <c r="E20" s="631"/>
      <c r="F20" s="631"/>
      <c r="G20" s="631"/>
      <c r="H20" s="631"/>
    </row>
    <row r="21" spans="1:8" ht="24" customHeight="1">
      <c r="A21" s="498"/>
      <c r="B21" s="498" t="s">
        <v>609</v>
      </c>
      <c r="C21" s="499"/>
      <c r="D21" s="631"/>
      <c r="E21" s="631"/>
      <c r="F21" s="631"/>
      <c r="G21" s="631"/>
      <c r="H21" s="631"/>
    </row>
    <row r="22" spans="1:8" ht="24" customHeight="1">
      <c r="A22" s="498"/>
      <c r="B22" s="498" t="s">
        <v>610</v>
      </c>
      <c r="C22" s="499"/>
      <c r="D22" s="631" t="s">
        <v>31</v>
      </c>
      <c r="E22" s="631"/>
      <c r="F22" s="631"/>
      <c r="G22" s="631"/>
      <c r="H22" s="631"/>
    </row>
    <row r="23" spans="1:8" ht="24" customHeight="1">
      <c r="A23" s="498">
        <v>6</v>
      </c>
      <c r="B23" s="498" t="s">
        <v>611</v>
      </c>
      <c r="C23" s="499" t="s">
        <v>612</v>
      </c>
      <c r="D23" s="631"/>
      <c r="E23" s="631"/>
      <c r="F23" s="631"/>
      <c r="G23" s="631"/>
      <c r="H23" s="631"/>
    </row>
    <row r="24" spans="1:8" ht="24" customHeight="1">
      <c r="A24" s="498">
        <v>7</v>
      </c>
      <c r="B24" s="498" t="s">
        <v>613</v>
      </c>
      <c r="C24" s="499" t="s">
        <v>52</v>
      </c>
      <c r="D24" s="631" t="s">
        <v>31</v>
      </c>
      <c r="E24" s="631"/>
      <c r="F24" s="631"/>
      <c r="G24" s="631"/>
      <c r="H24" s="631"/>
    </row>
    <row r="25" spans="1:8" ht="24" customHeight="1">
      <c r="A25" s="498">
        <v>8</v>
      </c>
      <c r="B25" s="498" t="s">
        <v>614</v>
      </c>
      <c r="C25" s="499" t="s">
        <v>52</v>
      </c>
      <c r="D25" s="631" t="s">
        <v>31</v>
      </c>
      <c r="E25" s="631"/>
      <c r="F25" s="631"/>
      <c r="G25" s="631"/>
      <c r="H25" s="631"/>
    </row>
    <row r="26" spans="1:8" ht="24" customHeight="1">
      <c r="A26" s="498">
        <v>9</v>
      </c>
      <c r="B26" s="498" t="s">
        <v>615</v>
      </c>
      <c r="C26" s="499" t="s">
        <v>616</v>
      </c>
      <c r="D26" s="631" t="s">
        <v>617</v>
      </c>
      <c r="E26" s="631"/>
      <c r="F26" s="631"/>
      <c r="G26" s="631"/>
      <c r="H26" s="631"/>
    </row>
    <row r="27" spans="1:8" ht="24" customHeight="1">
      <c r="A27" s="498">
        <v>10</v>
      </c>
      <c r="B27" s="498" t="s">
        <v>618</v>
      </c>
      <c r="C27" s="499" t="s">
        <v>619</v>
      </c>
      <c r="D27" s="631" t="s">
        <v>31</v>
      </c>
      <c r="E27" s="631"/>
      <c r="F27" s="631"/>
      <c r="G27" s="631"/>
      <c r="H27" s="631"/>
    </row>
    <row r="28" spans="1:8" ht="24" customHeight="1">
      <c r="A28" s="498">
        <v>11</v>
      </c>
      <c r="B28" s="498" t="s">
        <v>620</v>
      </c>
      <c r="C28" s="499"/>
      <c r="D28" s="631"/>
      <c r="E28" s="631"/>
      <c r="F28" s="631"/>
      <c r="G28" s="631"/>
      <c r="H28" s="631"/>
    </row>
    <row r="29" spans="1:8" ht="24" customHeight="1">
      <c r="A29" s="498"/>
      <c r="B29" s="498" t="s">
        <v>621</v>
      </c>
      <c r="C29" s="499" t="s">
        <v>31</v>
      </c>
      <c r="D29" s="631"/>
      <c r="E29" s="631"/>
      <c r="F29" s="631"/>
      <c r="G29" s="631"/>
      <c r="H29" s="631"/>
    </row>
    <row r="30" spans="1:8" ht="17.25">
      <c r="A30" s="504"/>
      <c r="B30" s="505" t="s">
        <v>622</v>
      </c>
      <c r="C30" s="504"/>
      <c r="D30" s="504"/>
      <c r="E30" s="504"/>
      <c r="F30" s="504"/>
      <c r="G30" s="504"/>
      <c r="H30" s="504"/>
    </row>
    <row r="31" spans="1:8" ht="15">
      <c r="A31" s="504"/>
      <c r="B31" s="504"/>
      <c r="C31" s="504"/>
      <c r="D31" s="504"/>
      <c r="E31" s="504"/>
      <c r="F31" s="504"/>
      <c r="G31" s="504"/>
      <c r="H31" s="504"/>
    </row>
    <row r="32" spans="1:8" ht="15">
      <c r="A32" s="504"/>
      <c r="B32" s="504"/>
      <c r="C32" s="504"/>
      <c r="D32" s="504"/>
      <c r="E32" s="504"/>
      <c r="F32" s="504"/>
      <c r="G32" s="504"/>
      <c r="H32" s="504"/>
    </row>
    <row r="33" spans="1:8" ht="15">
      <c r="A33" s="504"/>
      <c r="B33" s="504"/>
      <c r="C33" s="504"/>
      <c r="D33" s="504"/>
      <c r="E33" s="504"/>
      <c r="F33" s="504"/>
      <c r="G33" s="504"/>
      <c r="H33" s="504"/>
    </row>
    <row r="34" spans="1:8" ht="15">
      <c r="E34" s="504"/>
    </row>
    <row r="35" spans="1:8" ht="15">
      <c r="D35" s="506" t="s">
        <v>623</v>
      </c>
    </row>
  </sheetData>
  <mergeCells count="29">
    <mergeCell ref="A6:A7"/>
    <mergeCell ref="B6:B7"/>
    <mergeCell ref="C6:C7"/>
    <mergeCell ref="D6:H6"/>
    <mergeCell ref="D17:H17"/>
    <mergeCell ref="D18:H18"/>
    <mergeCell ref="D20:H20"/>
    <mergeCell ref="D8:H8"/>
    <mergeCell ref="D9:H9"/>
    <mergeCell ref="D10:H10"/>
    <mergeCell ref="D11:H11"/>
    <mergeCell ref="D12:H12"/>
    <mergeCell ref="D13:H13"/>
    <mergeCell ref="B1:F1"/>
    <mergeCell ref="D27:H27"/>
    <mergeCell ref="D28:H28"/>
    <mergeCell ref="D29:H29"/>
    <mergeCell ref="A2:E2"/>
    <mergeCell ref="A4:E4"/>
    <mergeCell ref="F2:H2"/>
    <mergeCell ref="D21:H21"/>
    <mergeCell ref="D22:H22"/>
    <mergeCell ref="D23:H23"/>
    <mergeCell ref="D24:H24"/>
    <mergeCell ref="D25:H25"/>
    <mergeCell ref="D26:H26"/>
    <mergeCell ref="D14:H14"/>
    <mergeCell ref="D15:H15"/>
    <mergeCell ref="D16:H16"/>
  </mergeCells>
  <pageMargins left="0.75" right="2.35" top="1" bottom="1" header="0.5" footer="0.5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zoomScaleNormal="100" workbookViewId="0">
      <selection activeCell="L21" sqref="K20:L21"/>
    </sheetView>
  </sheetViews>
  <sheetFormatPr defaultRowHeight="12.75"/>
  <cols>
    <col min="1" max="1" width="35" style="487" customWidth="1"/>
    <col min="2" max="5" width="9.140625" style="487"/>
    <col min="6" max="6" width="11.42578125" style="487" customWidth="1"/>
    <col min="7" max="254" width="9.140625" style="487"/>
    <col min="255" max="255" width="35" style="487" customWidth="1"/>
    <col min="256" max="259" width="9.140625" style="487"/>
    <col min="260" max="260" width="10" style="487" customWidth="1"/>
    <col min="261" max="510" width="9.140625" style="487"/>
    <col min="511" max="511" width="35" style="487" customWidth="1"/>
    <col min="512" max="515" width="9.140625" style="487"/>
    <col min="516" max="516" width="10" style="487" customWidth="1"/>
    <col min="517" max="766" width="9.140625" style="487"/>
    <col min="767" max="767" width="35" style="487" customWidth="1"/>
    <col min="768" max="771" width="9.140625" style="487"/>
    <col min="772" max="772" width="10" style="487" customWidth="1"/>
    <col min="773" max="1022" width="9.140625" style="487"/>
    <col min="1023" max="1023" width="35" style="487" customWidth="1"/>
    <col min="1024" max="1027" width="9.140625" style="487"/>
    <col min="1028" max="1028" width="10" style="487" customWidth="1"/>
    <col min="1029" max="1278" width="9.140625" style="487"/>
    <col min="1279" max="1279" width="35" style="487" customWidth="1"/>
    <col min="1280" max="1283" width="9.140625" style="487"/>
    <col min="1284" max="1284" width="10" style="487" customWidth="1"/>
    <col min="1285" max="1534" width="9.140625" style="487"/>
    <col min="1535" max="1535" width="35" style="487" customWidth="1"/>
    <col min="1536" max="1539" width="9.140625" style="487"/>
    <col min="1540" max="1540" width="10" style="487" customWidth="1"/>
    <col min="1541" max="1790" width="9.140625" style="487"/>
    <col min="1791" max="1791" width="35" style="487" customWidth="1"/>
    <col min="1792" max="1795" width="9.140625" style="487"/>
    <col min="1796" max="1796" width="10" style="487" customWidth="1"/>
    <col min="1797" max="2046" width="9.140625" style="487"/>
    <col min="2047" max="2047" width="35" style="487" customWidth="1"/>
    <col min="2048" max="2051" width="9.140625" style="487"/>
    <col min="2052" max="2052" width="10" style="487" customWidth="1"/>
    <col min="2053" max="2302" width="9.140625" style="487"/>
    <col min="2303" max="2303" width="35" style="487" customWidth="1"/>
    <col min="2304" max="2307" width="9.140625" style="487"/>
    <col min="2308" max="2308" width="10" style="487" customWidth="1"/>
    <col min="2309" max="2558" width="9.140625" style="487"/>
    <col min="2559" max="2559" width="35" style="487" customWidth="1"/>
    <col min="2560" max="2563" width="9.140625" style="487"/>
    <col min="2564" max="2564" width="10" style="487" customWidth="1"/>
    <col min="2565" max="2814" width="9.140625" style="487"/>
    <col min="2815" max="2815" width="35" style="487" customWidth="1"/>
    <col min="2816" max="2819" width="9.140625" style="487"/>
    <col min="2820" max="2820" width="10" style="487" customWidth="1"/>
    <col min="2821" max="3070" width="9.140625" style="487"/>
    <col min="3071" max="3071" width="35" style="487" customWidth="1"/>
    <col min="3072" max="3075" width="9.140625" style="487"/>
    <col min="3076" max="3076" width="10" style="487" customWidth="1"/>
    <col min="3077" max="3326" width="9.140625" style="487"/>
    <col min="3327" max="3327" width="35" style="487" customWidth="1"/>
    <col min="3328" max="3331" width="9.140625" style="487"/>
    <col min="3332" max="3332" width="10" style="487" customWidth="1"/>
    <col min="3333" max="3582" width="9.140625" style="487"/>
    <col min="3583" max="3583" width="35" style="487" customWidth="1"/>
    <col min="3584" max="3587" width="9.140625" style="487"/>
    <col min="3588" max="3588" width="10" style="487" customWidth="1"/>
    <col min="3589" max="3838" width="9.140625" style="487"/>
    <col min="3839" max="3839" width="35" style="487" customWidth="1"/>
    <col min="3840" max="3843" width="9.140625" style="487"/>
    <col min="3844" max="3844" width="10" style="487" customWidth="1"/>
    <col min="3845" max="4094" width="9.140625" style="487"/>
    <col min="4095" max="4095" width="35" style="487" customWidth="1"/>
    <col min="4096" max="4099" width="9.140625" style="487"/>
    <col min="4100" max="4100" width="10" style="487" customWidth="1"/>
    <col min="4101" max="4350" width="9.140625" style="487"/>
    <col min="4351" max="4351" width="35" style="487" customWidth="1"/>
    <col min="4352" max="4355" width="9.140625" style="487"/>
    <col min="4356" max="4356" width="10" style="487" customWidth="1"/>
    <col min="4357" max="4606" width="9.140625" style="487"/>
    <col min="4607" max="4607" width="35" style="487" customWidth="1"/>
    <col min="4608" max="4611" width="9.140625" style="487"/>
    <col min="4612" max="4612" width="10" style="487" customWidth="1"/>
    <col min="4613" max="4862" width="9.140625" style="487"/>
    <col min="4863" max="4863" width="35" style="487" customWidth="1"/>
    <col min="4864" max="4867" width="9.140625" style="487"/>
    <col min="4868" max="4868" width="10" style="487" customWidth="1"/>
    <col min="4869" max="5118" width="9.140625" style="487"/>
    <col min="5119" max="5119" width="35" style="487" customWidth="1"/>
    <col min="5120" max="5123" width="9.140625" style="487"/>
    <col min="5124" max="5124" width="10" style="487" customWidth="1"/>
    <col min="5125" max="5374" width="9.140625" style="487"/>
    <col min="5375" max="5375" width="35" style="487" customWidth="1"/>
    <col min="5376" max="5379" width="9.140625" style="487"/>
    <col min="5380" max="5380" width="10" style="487" customWidth="1"/>
    <col min="5381" max="5630" width="9.140625" style="487"/>
    <col min="5631" max="5631" width="35" style="487" customWidth="1"/>
    <col min="5632" max="5635" width="9.140625" style="487"/>
    <col min="5636" max="5636" width="10" style="487" customWidth="1"/>
    <col min="5637" max="5886" width="9.140625" style="487"/>
    <col min="5887" max="5887" width="35" style="487" customWidth="1"/>
    <col min="5888" max="5891" width="9.140625" style="487"/>
    <col min="5892" max="5892" width="10" style="487" customWidth="1"/>
    <col min="5893" max="6142" width="9.140625" style="487"/>
    <col min="6143" max="6143" width="35" style="487" customWidth="1"/>
    <col min="6144" max="6147" width="9.140625" style="487"/>
    <col min="6148" max="6148" width="10" style="487" customWidth="1"/>
    <col min="6149" max="6398" width="9.140625" style="487"/>
    <col min="6399" max="6399" width="35" style="487" customWidth="1"/>
    <col min="6400" max="6403" width="9.140625" style="487"/>
    <col min="6404" max="6404" width="10" style="487" customWidth="1"/>
    <col min="6405" max="6654" width="9.140625" style="487"/>
    <col min="6655" max="6655" width="35" style="487" customWidth="1"/>
    <col min="6656" max="6659" width="9.140625" style="487"/>
    <col min="6660" max="6660" width="10" style="487" customWidth="1"/>
    <col min="6661" max="6910" width="9.140625" style="487"/>
    <col min="6911" max="6911" width="35" style="487" customWidth="1"/>
    <col min="6912" max="6915" width="9.140625" style="487"/>
    <col min="6916" max="6916" width="10" style="487" customWidth="1"/>
    <col min="6917" max="7166" width="9.140625" style="487"/>
    <col min="7167" max="7167" width="35" style="487" customWidth="1"/>
    <col min="7168" max="7171" width="9.140625" style="487"/>
    <col min="7172" max="7172" width="10" style="487" customWidth="1"/>
    <col min="7173" max="7422" width="9.140625" style="487"/>
    <col min="7423" max="7423" width="35" style="487" customWidth="1"/>
    <col min="7424" max="7427" width="9.140625" style="487"/>
    <col min="7428" max="7428" width="10" style="487" customWidth="1"/>
    <col min="7429" max="7678" width="9.140625" style="487"/>
    <col min="7679" max="7679" width="35" style="487" customWidth="1"/>
    <col min="7680" max="7683" width="9.140625" style="487"/>
    <col min="7684" max="7684" width="10" style="487" customWidth="1"/>
    <col min="7685" max="7934" width="9.140625" style="487"/>
    <col min="7935" max="7935" width="35" style="487" customWidth="1"/>
    <col min="7936" max="7939" width="9.140625" style="487"/>
    <col min="7940" max="7940" width="10" style="487" customWidth="1"/>
    <col min="7941" max="8190" width="9.140625" style="487"/>
    <col min="8191" max="8191" width="35" style="487" customWidth="1"/>
    <col min="8192" max="8195" width="9.140625" style="487"/>
    <col min="8196" max="8196" width="10" style="487" customWidth="1"/>
    <col min="8197" max="8446" width="9.140625" style="487"/>
    <col min="8447" max="8447" width="35" style="487" customWidth="1"/>
    <col min="8448" max="8451" width="9.140625" style="487"/>
    <col min="8452" max="8452" width="10" style="487" customWidth="1"/>
    <col min="8453" max="8702" width="9.140625" style="487"/>
    <col min="8703" max="8703" width="35" style="487" customWidth="1"/>
    <col min="8704" max="8707" width="9.140625" style="487"/>
    <col min="8708" max="8708" width="10" style="487" customWidth="1"/>
    <col min="8709" max="8958" width="9.140625" style="487"/>
    <col min="8959" max="8959" width="35" style="487" customWidth="1"/>
    <col min="8960" max="8963" width="9.140625" style="487"/>
    <col min="8964" max="8964" width="10" style="487" customWidth="1"/>
    <col min="8965" max="9214" width="9.140625" style="487"/>
    <col min="9215" max="9215" width="35" style="487" customWidth="1"/>
    <col min="9216" max="9219" width="9.140625" style="487"/>
    <col min="9220" max="9220" width="10" style="487" customWidth="1"/>
    <col min="9221" max="9470" width="9.140625" style="487"/>
    <col min="9471" max="9471" width="35" style="487" customWidth="1"/>
    <col min="9472" max="9475" width="9.140625" style="487"/>
    <col min="9476" max="9476" width="10" style="487" customWidth="1"/>
    <col min="9477" max="9726" width="9.140625" style="487"/>
    <col min="9727" max="9727" width="35" style="487" customWidth="1"/>
    <col min="9728" max="9731" width="9.140625" style="487"/>
    <col min="9732" max="9732" width="10" style="487" customWidth="1"/>
    <col min="9733" max="9982" width="9.140625" style="487"/>
    <col min="9983" max="9983" width="35" style="487" customWidth="1"/>
    <col min="9984" max="9987" width="9.140625" style="487"/>
    <col min="9988" max="9988" width="10" style="487" customWidth="1"/>
    <col min="9989" max="10238" width="9.140625" style="487"/>
    <col min="10239" max="10239" width="35" style="487" customWidth="1"/>
    <col min="10240" max="10243" width="9.140625" style="487"/>
    <col min="10244" max="10244" width="10" style="487" customWidth="1"/>
    <col min="10245" max="10494" width="9.140625" style="487"/>
    <col min="10495" max="10495" width="35" style="487" customWidth="1"/>
    <col min="10496" max="10499" width="9.140625" style="487"/>
    <col min="10500" max="10500" width="10" style="487" customWidth="1"/>
    <col min="10501" max="10750" width="9.140625" style="487"/>
    <col min="10751" max="10751" width="35" style="487" customWidth="1"/>
    <col min="10752" max="10755" width="9.140625" style="487"/>
    <col min="10756" max="10756" width="10" style="487" customWidth="1"/>
    <col min="10757" max="11006" width="9.140625" style="487"/>
    <col min="11007" max="11007" width="35" style="487" customWidth="1"/>
    <col min="11008" max="11011" width="9.140625" style="487"/>
    <col min="11012" max="11012" width="10" style="487" customWidth="1"/>
    <col min="11013" max="11262" width="9.140625" style="487"/>
    <col min="11263" max="11263" width="35" style="487" customWidth="1"/>
    <col min="11264" max="11267" width="9.140625" style="487"/>
    <col min="11268" max="11268" width="10" style="487" customWidth="1"/>
    <col min="11269" max="11518" width="9.140625" style="487"/>
    <col min="11519" max="11519" width="35" style="487" customWidth="1"/>
    <col min="11520" max="11523" width="9.140625" style="487"/>
    <col min="11524" max="11524" width="10" style="487" customWidth="1"/>
    <col min="11525" max="11774" width="9.140625" style="487"/>
    <col min="11775" max="11775" width="35" style="487" customWidth="1"/>
    <col min="11776" max="11779" width="9.140625" style="487"/>
    <col min="11780" max="11780" width="10" style="487" customWidth="1"/>
    <col min="11781" max="12030" width="9.140625" style="487"/>
    <col min="12031" max="12031" width="35" style="487" customWidth="1"/>
    <col min="12032" max="12035" width="9.140625" style="487"/>
    <col min="12036" max="12036" width="10" style="487" customWidth="1"/>
    <col min="12037" max="12286" width="9.140625" style="487"/>
    <col min="12287" max="12287" width="35" style="487" customWidth="1"/>
    <col min="12288" max="12291" width="9.140625" style="487"/>
    <col min="12292" max="12292" width="10" style="487" customWidth="1"/>
    <col min="12293" max="12542" width="9.140625" style="487"/>
    <col min="12543" max="12543" width="35" style="487" customWidth="1"/>
    <col min="12544" max="12547" width="9.140625" style="487"/>
    <col min="12548" max="12548" width="10" style="487" customWidth="1"/>
    <col min="12549" max="12798" width="9.140625" style="487"/>
    <col min="12799" max="12799" width="35" style="487" customWidth="1"/>
    <col min="12800" max="12803" width="9.140625" style="487"/>
    <col min="12804" max="12804" width="10" style="487" customWidth="1"/>
    <col min="12805" max="13054" width="9.140625" style="487"/>
    <col min="13055" max="13055" width="35" style="487" customWidth="1"/>
    <col min="13056" max="13059" width="9.140625" style="487"/>
    <col min="13060" max="13060" width="10" style="487" customWidth="1"/>
    <col min="13061" max="13310" width="9.140625" style="487"/>
    <col min="13311" max="13311" width="35" style="487" customWidth="1"/>
    <col min="13312" max="13315" width="9.140625" style="487"/>
    <col min="13316" max="13316" width="10" style="487" customWidth="1"/>
    <col min="13317" max="13566" width="9.140625" style="487"/>
    <col min="13567" max="13567" width="35" style="487" customWidth="1"/>
    <col min="13568" max="13571" width="9.140625" style="487"/>
    <col min="13572" max="13572" width="10" style="487" customWidth="1"/>
    <col min="13573" max="13822" width="9.140625" style="487"/>
    <col min="13823" max="13823" width="35" style="487" customWidth="1"/>
    <col min="13824" max="13827" width="9.140625" style="487"/>
    <col min="13828" max="13828" width="10" style="487" customWidth="1"/>
    <col min="13829" max="14078" width="9.140625" style="487"/>
    <col min="14079" max="14079" width="35" style="487" customWidth="1"/>
    <col min="14080" max="14083" width="9.140625" style="487"/>
    <col min="14084" max="14084" width="10" style="487" customWidth="1"/>
    <col min="14085" max="14334" width="9.140625" style="487"/>
    <col min="14335" max="14335" width="35" style="487" customWidth="1"/>
    <col min="14336" max="14339" width="9.140625" style="487"/>
    <col min="14340" max="14340" width="10" style="487" customWidth="1"/>
    <col min="14341" max="14590" width="9.140625" style="487"/>
    <col min="14591" max="14591" width="35" style="487" customWidth="1"/>
    <col min="14592" max="14595" width="9.140625" style="487"/>
    <col min="14596" max="14596" width="10" style="487" customWidth="1"/>
    <col min="14597" max="14846" width="9.140625" style="487"/>
    <col min="14847" max="14847" width="35" style="487" customWidth="1"/>
    <col min="14848" max="14851" width="9.140625" style="487"/>
    <col min="14852" max="14852" width="10" style="487" customWidth="1"/>
    <col min="14853" max="15102" width="9.140625" style="487"/>
    <col min="15103" max="15103" width="35" style="487" customWidth="1"/>
    <col min="15104" max="15107" width="9.140625" style="487"/>
    <col min="15108" max="15108" width="10" style="487" customWidth="1"/>
    <col min="15109" max="15358" width="9.140625" style="487"/>
    <col min="15359" max="15359" width="35" style="487" customWidth="1"/>
    <col min="15360" max="15363" width="9.140625" style="487"/>
    <col min="15364" max="15364" width="10" style="487" customWidth="1"/>
    <col min="15365" max="15614" width="9.140625" style="487"/>
    <col min="15615" max="15615" width="35" style="487" customWidth="1"/>
    <col min="15616" max="15619" width="9.140625" style="487"/>
    <col min="15620" max="15620" width="10" style="487" customWidth="1"/>
    <col min="15621" max="15870" width="9.140625" style="487"/>
    <col min="15871" max="15871" width="35" style="487" customWidth="1"/>
    <col min="15872" max="15875" width="9.140625" style="487"/>
    <col min="15876" max="15876" width="10" style="487" customWidth="1"/>
    <col min="15877" max="16126" width="9.140625" style="487"/>
    <col min="16127" max="16127" width="35" style="487" customWidth="1"/>
    <col min="16128" max="16131" width="9.140625" style="487"/>
    <col min="16132" max="16132" width="10" style="487" customWidth="1"/>
    <col min="16133" max="16384" width="9.140625" style="487"/>
  </cols>
  <sheetData>
    <row r="1" spans="1:6">
      <c r="A1" s="642" t="s">
        <v>669</v>
      </c>
      <c r="B1" s="643"/>
      <c r="C1" s="643"/>
      <c r="D1" s="643"/>
      <c r="E1" s="643"/>
      <c r="F1" s="644"/>
    </row>
    <row r="2" spans="1:6" ht="15">
      <c r="A2" s="582" t="s">
        <v>307</v>
      </c>
      <c r="B2" s="583"/>
      <c r="C2" s="583"/>
      <c r="D2" s="583"/>
      <c r="E2" s="583"/>
      <c r="F2" s="527" t="s">
        <v>667</v>
      </c>
    </row>
    <row r="3" spans="1:6" ht="15">
      <c r="A3" s="316"/>
      <c r="B3" s="310"/>
      <c r="C3" s="311"/>
      <c r="D3" s="312"/>
      <c r="E3" s="312"/>
      <c r="F3" s="317"/>
    </row>
    <row r="4" spans="1:6" ht="15">
      <c r="A4" s="632" t="s">
        <v>308</v>
      </c>
      <c r="B4" s="633"/>
      <c r="C4" s="633"/>
      <c r="D4" s="633"/>
      <c r="E4" s="633"/>
      <c r="F4" s="512"/>
    </row>
    <row r="5" spans="1:6" ht="15">
      <c r="A5" s="513" t="s">
        <v>625</v>
      </c>
      <c r="B5" s="507"/>
      <c r="C5" s="508"/>
      <c r="D5" s="508"/>
      <c r="E5" s="508"/>
      <c r="F5" s="514"/>
    </row>
    <row r="6" spans="1:6">
      <c r="A6" s="515" t="s">
        <v>626</v>
      </c>
      <c r="B6" s="516"/>
      <c r="C6" s="517"/>
      <c r="D6" s="517"/>
      <c r="E6" s="517"/>
      <c r="F6" s="518"/>
    </row>
    <row r="7" spans="1:6">
      <c r="A7" s="515" t="s">
        <v>627</v>
      </c>
      <c r="B7" s="516"/>
      <c r="C7" s="517"/>
      <c r="D7" s="517"/>
      <c r="E7" s="517"/>
      <c r="F7" s="518"/>
    </row>
    <row r="8" spans="1:6">
      <c r="A8" s="519"/>
      <c r="B8" s="491"/>
      <c r="C8" s="493"/>
      <c r="D8" s="493"/>
      <c r="E8" s="493"/>
      <c r="F8" s="494"/>
    </row>
    <row r="9" spans="1:6">
      <c r="A9" s="520" t="s">
        <v>628</v>
      </c>
      <c r="B9" s="491"/>
      <c r="C9" s="493"/>
      <c r="D9" s="493"/>
      <c r="E9" s="493"/>
      <c r="F9" s="494"/>
    </row>
    <row r="10" spans="1:6">
      <c r="A10" s="515" t="s">
        <v>629</v>
      </c>
      <c r="B10" s="516"/>
      <c r="C10" s="517"/>
      <c r="D10" s="517"/>
      <c r="E10" s="517"/>
      <c r="F10" s="518"/>
    </row>
    <row r="11" spans="1:6">
      <c r="A11" s="515" t="s">
        <v>630</v>
      </c>
      <c r="B11" s="516"/>
      <c r="C11" s="517"/>
      <c r="D11" s="517"/>
      <c r="E11" s="517"/>
      <c r="F11" s="518"/>
    </row>
    <row r="12" spans="1:6">
      <c r="A12" s="519"/>
      <c r="B12" s="491"/>
      <c r="C12" s="493"/>
      <c r="D12" s="493"/>
      <c r="E12" s="493"/>
      <c r="F12" s="494"/>
    </row>
    <row r="13" spans="1:6">
      <c r="A13" s="520" t="s">
        <v>631</v>
      </c>
      <c r="B13" s="491"/>
      <c r="C13" s="493"/>
      <c r="D13" s="493"/>
      <c r="E13" s="493"/>
      <c r="F13" s="494"/>
    </row>
    <row r="14" spans="1:6">
      <c r="A14" s="515" t="s">
        <v>632</v>
      </c>
      <c r="B14" s="516"/>
      <c r="C14" s="517"/>
      <c r="D14" s="517"/>
      <c r="E14" s="517"/>
      <c r="F14" s="518"/>
    </row>
    <row r="15" spans="1:6">
      <c r="A15" s="515" t="s">
        <v>633</v>
      </c>
      <c r="B15" s="516"/>
      <c r="C15" s="517"/>
      <c r="D15" s="517"/>
      <c r="E15" s="517"/>
      <c r="F15" s="518"/>
    </row>
    <row r="16" spans="1:6">
      <c r="A16" s="519"/>
      <c r="B16" s="491"/>
      <c r="C16" s="493"/>
      <c r="D16" s="493"/>
      <c r="E16" s="493"/>
      <c r="F16" s="494"/>
    </row>
    <row r="17" spans="1:6">
      <c r="A17" s="520" t="s">
        <v>634</v>
      </c>
      <c r="B17" s="491"/>
      <c r="C17" s="493"/>
      <c r="D17" s="493"/>
      <c r="E17" s="493"/>
      <c r="F17" s="494"/>
    </row>
    <row r="18" spans="1:6">
      <c r="A18" s="515" t="s">
        <v>632</v>
      </c>
      <c r="B18" s="516"/>
      <c r="C18" s="517"/>
      <c r="D18" s="517"/>
      <c r="E18" s="517"/>
      <c r="F18" s="518"/>
    </row>
    <row r="19" spans="1:6">
      <c r="A19" s="515" t="s">
        <v>635</v>
      </c>
      <c r="B19" s="516"/>
      <c r="C19" s="517"/>
      <c r="D19" s="517"/>
      <c r="E19" s="517"/>
      <c r="F19" s="518"/>
    </row>
    <row r="20" spans="1:6">
      <c r="A20" s="519"/>
      <c r="B20" s="491"/>
      <c r="C20" s="493"/>
      <c r="D20" s="493"/>
      <c r="E20" s="493"/>
      <c r="F20" s="494"/>
    </row>
    <row r="21" spans="1:6">
      <c r="A21" s="520" t="s">
        <v>636</v>
      </c>
      <c r="B21" s="491"/>
      <c r="C21" s="493"/>
      <c r="D21" s="493"/>
      <c r="E21" s="493"/>
      <c r="F21" s="494"/>
    </row>
    <row r="22" spans="1:6">
      <c r="A22" s="515" t="s">
        <v>637</v>
      </c>
      <c r="B22" s="516"/>
      <c r="C22" s="517"/>
      <c r="D22" s="517"/>
      <c r="E22" s="517"/>
      <c r="F22" s="518"/>
    </row>
    <row r="23" spans="1:6">
      <c r="A23" s="515" t="s">
        <v>638</v>
      </c>
      <c r="B23" s="516"/>
      <c r="C23" s="517"/>
      <c r="D23" s="517"/>
      <c r="E23" s="517"/>
      <c r="F23" s="518"/>
    </row>
    <row r="24" spans="1:6">
      <c r="A24" s="515" t="s">
        <v>639</v>
      </c>
      <c r="B24" s="516"/>
      <c r="C24" s="517"/>
      <c r="D24" s="517"/>
      <c r="E24" s="517"/>
      <c r="F24" s="518"/>
    </row>
    <row r="25" spans="1:6">
      <c r="A25" s="519"/>
      <c r="B25" s="491"/>
      <c r="C25" s="493"/>
      <c r="D25" s="493"/>
      <c r="E25" s="493"/>
      <c r="F25" s="494"/>
    </row>
    <row r="26" spans="1:6">
      <c r="A26" s="520" t="s">
        <v>640</v>
      </c>
      <c r="B26" s="491"/>
      <c r="C26" s="493"/>
      <c r="D26" s="493"/>
      <c r="E26" s="493"/>
      <c r="F26" s="494"/>
    </row>
    <row r="27" spans="1:6">
      <c r="A27" s="515" t="s">
        <v>632</v>
      </c>
      <c r="B27" s="516"/>
      <c r="C27" s="517"/>
      <c r="D27" s="517"/>
      <c r="E27" s="517"/>
      <c r="F27" s="518"/>
    </row>
    <row r="28" spans="1:6">
      <c r="A28" s="515" t="s">
        <v>641</v>
      </c>
      <c r="B28" s="516"/>
      <c r="C28" s="517"/>
      <c r="D28" s="517"/>
      <c r="E28" s="517"/>
      <c r="F28" s="518"/>
    </row>
    <row r="29" spans="1:6">
      <c r="A29" s="515" t="s">
        <v>642</v>
      </c>
      <c r="B29" s="516"/>
      <c r="C29" s="517"/>
      <c r="D29" s="517"/>
      <c r="E29" s="517"/>
      <c r="F29" s="518"/>
    </row>
    <row r="30" spans="1:6">
      <c r="A30" s="519"/>
      <c r="B30" s="491"/>
      <c r="C30" s="493"/>
      <c r="D30" s="493"/>
      <c r="E30" s="493"/>
      <c r="F30" s="494"/>
    </row>
    <row r="31" spans="1:6">
      <c r="A31" s="520" t="s">
        <v>643</v>
      </c>
      <c r="B31" s="491"/>
      <c r="C31" s="493"/>
      <c r="D31" s="493"/>
      <c r="E31" s="493"/>
      <c r="F31" s="494"/>
    </row>
    <row r="32" spans="1:6">
      <c r="A32" s="515" t="s">
        <v>644</v>
      </c>
      <c r="B32" s="516"/>
      <c r="C32" s="517"/>
      <c r="D32" s="517"/>
      <c r="E32" s="517"/>
      <c r="F32" s="518"/>
    </row>
    <row r="33" spans="1:6">
      <c r="A33" s="515" t="s">
        <v>630</v>
      </c>
      <c r="B33" s="516"/>
      <c r="C33" s="517"/>
      <c r="D33" s="517"/>
      <c r="E33" s="517"/>
      <c r="F33" s="518"/>
    </row>
    <row r="34" spans="1:6">
      <c r="A34" s="515" t="s">
        <v>645</v>
      </c>
      <c r="B34" s="516"/>
      <c r="C34" s="517"/>
      <c r="D34" s="517"/>
      <c r="E34" s="517"/>
      <c r="F34" s="518"/>
    </row>
    <row r="35" spans="1:6">
      <c r="A35" s="519"/>
      <c r="B35" s="491"/>
      <c r="C35" s="493"/>
      <c r="D35" s="493"/>
      <c r="E35" s="493"/>
      <c r="F35" s="494"/>
    </row>
    <row r="36" spans="1:6">
      <c r="A36" s="520" t="s">
        <v>646</v>
      </c>
      <c r="B36" s="491"/>
      <c r="C36" s="493"/>
      <c r="D36" s="493"/>
      <c r="E36" s="493"/>
      <c r="F36" s="494"/>
    </row>
    <row r="37" spans="1:6">
      <c r="A37" s="515" t="s">
        <v>632</v>
      </c>
      <c r="B37" s="516"/>
      <c r="C37" s="517"/>
      <c r="D37" s="517"/>
      <c r="E37" s="517"/>
      <c r="F37" s="518"/>
    </row>
    <row r="38" spans="1:6">
      <c r="A38" s="515" t="s">
        <v>647</v>
      </c>
      <c r="B38" s="516"/>
      <c r="C38" s="517"/>
      <c r="D38" s="517"/>
      <c r="E38" s="517"/>
      <c r="F38" s="518"/>
    </row>
    <row r="39" spans="1:6">
      <c r="A39" s="515" t="s">
        <v>648</v>
      </c>
      <c r="B39" s="516"/>
      <c r="C39" s="517"/>
      <c r="D39" s="517"/>
      <c r="E39" s="517"/>
      <c r="F39" s="518"/>
    </row>
    <row r="40" spans="1:6">
      <c r="A40" s="519"/>
      <c r="B40" s="491"/>
      <c r="C40" s="493"/>
      <c r="D40" s="493"/>
      <c r="E40" s="493"/>
      <c r="F40" s="494"/>
    </row>
    <row r="41" spans="1:6">
      <c r="A41" s="520" t="s">
        <v>649</v>
      </c>
      <c r="B41" s="491"/>
      <c r="C41" s="493"/>
      <c r="D41" s="493"/>
      <c r="E41" s="493"/>
      <c r="F41" s="494"/>
    </row>
    <row r="42" spans="1:6">
      <c r="A42" s="515" t="s">
        <v>632</v>
      </c>
      <c r="B42" s="516"/>
      <c r="C42" s="517"/>
      <c r="D42" s="517"/>
      <c r="E42" s="517"/>
      <c r="F42" s="518"/>
    </row>
    <row r="43" spans="1:6">
      <c r="A43" s="515" t="s">
        <v>650</v>
      </c>
      <c r="B43" s="516"/>
      <c r="C43" s="517"/>
      <c r="D43" s="517"/>
      <c r="E43" s="517"/>
      <c r="F43" s="518"/>
    </row>
    <row r="44" spans="1:6">
      <c r="A44" s="521"/>
      <c r="B44" s="507"/>
      <c r="C44" s="508"/>
      <c r="D44" s="508"/>
      <c r="E44" s="508"/>
      <c r="F44" s="514"/>
    </row>
    <row r="45" spans="1:6">
      <c r="A45" s="520" t="s">
        <v>651</v>
      </c>
      <c r="B45" s="491"/>
      <c r="C45" s="493"/>
      <c r="D45" s="493"/>
      <c r="E45" s="493"/>
      <c r="F45" s="494"/>
    </row>
    <row r="46" spans="1:6">
      <c r="A46" s="515" t="s">
        <v>632</v>
      </c>
      <c r="B46" s="516"/>
      <c r="C46" s="517"/>
      <c r="D46" s="517"/>
      <c r="E46" s="517"/>
      <c r="F46" s="518"/>
    </row>
    <row r="47" spans="1:6">
      <c r="A47" s="515" t="s">
        <v>652</v>
      </c>
      <c r="B47" s="516"/>
      <c r="C47" s="517"/>
      <c r="D47" s="517"/>
      <c r="E47" s="517"/>
      <c r="F47" s="518"/>
    </row>
    <row r="48" spans="1:6">
      <c r="A48" s="515" t="s">
        <v>653</v>
      </c>
      <c r="B48" s="516"/>
      <c r="C48" s="517"/>
      <c r="D48" s="517"/>
      <c r="E48" s="517"/>
      <c r="F48" s="518"/>
    </row>
    <row r="49" spans="1:6">
      <c r="A49" s="515" t="s">
        <v>654</v>
      </c>
      <c r="B49" s="516"/>
      <c r="C49" s="517"/>
      <c r="D49" s="517"/>
      <c r="E49" s="517"/>
      <c r="F49" s="518"/>
    </row>
    <row r="50" spans="1:6">
      <c r="A50" s="515" t="s">
        <v>655</v>
      </c>
      <c r="B50" s="516"/>
      <c r="C50" s="517"/>
      <c r="D50" s="517"/>
      <c r="E50" s="517"/>
      <c r="F50" s="518"/>
    </row>
    <row r="51" spans="1:6">
      <c r="A51" s="515" t="s">
        <v>656</v>
      </c>
      <c r="B51" s="516"/>
      <c r="C51" s="517"/>
      <c r="D51" s="517"/>
      <c r="E51" s="517"/>
      <c r="F51" s="518"/>
    </row>
    <row r="52" spans="1:6">
      <c r="A52" s="519"/>
      <c r="B52" s="491"/>
      <c r="C52" s="493"/>
      <c r="D52" s="493"/>
      <c r="E52" s="493"/>
      <c r="F52" s="494"/>
    </row>
    <row r="53" spans="1:6">
      <c r="A53" s="520" t="s">
        <v>657</v>
      </c>
      <c r="B53" s="491"/>
      <c r="C53" s="493"/>
      <c r="D53" s="493"/>
      <c r="E53" s="493"/>
      <c r="F53" s="494"/>
    </row>
    <row r="54" spans="1:6">
      <c r="A54" s="515" t="s">
        <v>658</v>
      </c>
      <c r="B54" s="516"/>
      <c r="C54" s="517"/>
      <c r="D54" s="517"/>
      <c r="E54" s="517"/>
      <c r="F54" s="518"/>
    </row>
    <row r="55" spans="1:6">
      <c r="A55" s="515" t="s">
        <v>630</v>
      </c>
      <c r="B55" s="516"/>
      <c r="C55" s="517"/>
      <c r="D55" s="517"/>
      <c r="E55" s="517"/>
      <c r="F55" s="518"/>
    </row>
    <row r="56" spans="1:6">
      <c r="A56" s="515" t="s">
        <v>659</v>
      </c>
      <c r="B56" s="516"/>
      <c r="C56" s="517"/>
      <c r="D56" s="517"/>
      <c r="E56" s="517"/>
      <c r="F56" s="518"/>
    </row>
    <row r="57" spans="1:6">
      <c r="A57" s="519"/>
      <c r="B57" s="491"/>
      <c r="C57" s="493"/>
      <c r="D57" s="493"/>
      <c r="E57" s="493"/>
      <c r="F57" s="494"/>
    </row>
    <row r="58" spans="1:6">
      <c r="A58" s="522" t="s">
        <v>660</v>
      </c>
      <c r="B58" s="488"/>
      <c r="C58" s="489"/>
      <c r="D58" s="489"/>
      <c r="E58" s="489"/>
      <c r="F58" s="490"/>
    </row>
    <row r="59" spans="1:6">
      <c r="A59" s="515" t="s">
        <v>661</v>
      </c>
      <c r="B59" s="488"/>
      <c r="C59" s="489"/>
      <c r="D59" s="489"/>
      <c r="E59" s="489"/>
      <c r="F59" s="490"/>
    </row>
    <row r="60" spans="1:6">
      <c r="A60" s="523" t="s">
        <v>662</v>
      </c>
      <c r="B60" s="524"/>
      <c r="C60" s="525"/>
      <c r="D60" s="525"/>
      <c r="E60" s="525"/>
      <c r="F60" s="526"/>
    </row>
    <row r="61" spans="1:6">
      <c r="A61" s="523" t="s">
        <v>663</v>
      </c>
      <c r="B61" s="524"/>
      <c r="C61" s="525"/>
      <c r="D61" s="525"/>
      <c r="E61" s="525"/>
      <c r="F61" s="526"/>
    </row>
    <row r="62" spans="1:6">
      <c r="A62" s="523" t="s">
        <v>664</v>
      </c>
      <c r="B62" s="524"/>
      <c r="C62" s="525"/>
      <c r="D62" s="525"/>
      <c r="E62" s="525"/>
      <c r="F62" s="526"/>
    </row>
    <row r="63" spans="1:6">
      <c r="A63" s="487" t="s">
        <v>665</v>
      </c>
    </row>
    <row r="64" spans="1:6">
      <c r="A64" s="487" t="s">
        <v>666</v>
      </c>
    </row>
    <row r="67" spans="5:6" ht="15">
      <c r="E67" s="504" t="s">
        <v>31</v>
      </c>
      <c r="F67" s="504"/>
    </row>
    <row r="68" spans="5:6" ht="15">
      <c r="E68" s="504" t="s">
        <v>623</v>
      </c>
    </row>
  </sheetData>
  <mergeCells count="3">
    <mergeCell ref="A4:E4"/>
    <mergeCell ref="A2:E2"/>
    <mergeCell ref="A1:F1"/>
  </mergeCells>
  <pageMargins left="0.75" right="0.75" top="1" bottom="1" header="0.5" footer="0.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85"/>
  <sheetViews>
    <sheetView workbookViewId="0">
      <selection activeCell="B1" sqref="B1:H1"/>
    </sheetView>
  </sheetViews>
  <sheetFormatPr defaultRowHeight="12"/>
  <cols>
    <col min="1" max="1" width="3.140625" style="199" customWidth="1"/>
    <col min="2" max="2" width="8.28515625" style="199" customWidth="1"/>
    <col min="3" max="3" width="23" style="199" bestFit="1" customWidth="1"/>
    <col min="4" max="4" width="19.140625" style="199" customWidth="1"/>
    <col min="5" max="7" width="15.7109375" style="199" customWidth="1"/>
    <col min="8" max="8" width="23.140625" style="199" customWidth="1"/>
    <col min="9" max="16384" width="9.140625" style="199"/>
  </cols>
  <sheetData>
    <row r="1" spans="1:11" ht="15">
      <c r="A1" s="198"/>
      <c r="B1" s="584" t="s">
        <v>56</v>
      </c>
      <c r="C1" s="585"/>
      <c r="D1" s="585"/>
      <c r="E1" s="585"/>
      <c r="F1" s="585"/>
      <c r="G1" s="585"/>
      <c r="H1" s="586"/>
    </row>
    <row r="2" spans="1:11" ht="15">
      <c r="A2" s="198"/>
      <c r="B2" s="582" t="s">
        <v>307</v>
      </c>
      <c r="C2" s="583"/>
      <c r="D2" s="583"/>
      <c r="E2" s="315"/>
      <c r="F2" s="580" t="s">
        <v>323</v>
      </c>
      <c r="G2" s="580"/>
      <c r="H2" s="581"/>
    </row>
    <row r="3" spans="1:11" ht="15">
      <c r="A3" s="198"/>
      <c r="B3" s="316"/>
      <c r="C3" s="310"/>
      <c r="D3" s="312"/>
      <c r="E3" s="315"/>
      <c r="F3" s="315"/>
      <c r="G3" s="315"/>
      <c r="H3" s="321"/>
    </row>
    <row r="4" spans="1:11" s="203" customFormat="1" ht="15">
      <c r="A4" s="202"/>
      <c r="B4" s="582" t="s">
        <v>308</v>
      </c>
      <c r="C4" s="583"/>
      <c r="D4" s="583"/>
      <c r="E4" s="315"/>
      <c r="F4" s="315"/>
      <c r="G4" s="315"/>
      <c r="H4" s="321"/>
    </row>
    <row r="5" spans="1:11" s="203" customFormat="1" ht="15.75" customHeight="1">
      <c r="A5" s="204"/>
      <c r="B5" s="316"/>
      <c r="C5" s="310"/>
      <c r="D5" s="315"/>
      <c r="E5" s="580" t="s">
        <v>309</v>
      </c>
      <c r="F5" s="580"/>
      <c r="G5" s="580"/>
      <c r="H5" s="581"/>
    </row>
    <row r="6" spans="1:11" s="203" customFormat="1" ht="15">
      <c r="A6" s="204"/>
      <c r="B6" s="322"/>
      <c r="C6" s="134"/>
      <c r="D6" s="134"/>
      <c r="E6" s="134"/>
      <c r="F6" s="134"/>
      <c r="G6" s="134"/>
      <c r="H6" s="323"/>
    </row>
    <row r="7" spans="1:11" s="206" customFormat="1" ht="15">
      <c r="A7" s="205"/>
      <c r="B7" s="647"/>
      <c r="C7" s="579" t="s">
        <v>8</v>
      </c>
      <c r="D7" s="590" t="s">
        <v>326</v>
      </c>
      <c r="E7" s="579" t="s">
        <v>89</v>
      </c>
      <c r="F7" s="579"/>
      <c r="G7" s="579"/>
      <c r="H7" s="288" t="s">
        <v>305</v>
      </c>
    </row>
    <row r="8" spans="1:11" s="206" customFormat="1" ht="30">
      <c r="A8" s="205"/>
      <c r="B8" s="647"/>
      <c r="C8" s="589"/>
      <c r="D8" s="591"/>
      <c r="E8" s="7" t="s">
        <v>155</v>
      </c>
      <c r="F8" s="7" t="s">
        <v>156</v>
      </c>
      <c r="G8" s="282" t="s">
        <v>342</v>
      </c>
      <c r="H8" s="282" t="s">
        <v>297</v>
      </c>
    </row>
    <row r="9" spans="1:11" s="206" customFormat="1" ht="15">
      <c r="A9" s="205"/>
      <c r="B9" s="218">
        <v>1</v>
      </c>
      <c r="C9" s="219">
        <v>2</v>
      </c>
      <c r="D9" s="220">
        <v>3</v>
      </c>
      <c r="E9" s="222">
        <v>4</v>
      </c>
      <c r="F9" s="222">
        <v>5</v>
      </c>
      <c r="G9" s="222" t="s">
        <v>57</v>
      </c>
      <c r="H9" s="219">
        <v>7</v>
      </c>
    </row>
    <row r="10" spans="1:11" s="206" customFormat="1" ht="15">
      <c r="A10" s="205"/>
      <c r="B10" s="220">
        <v>1</v>
      </c>
      <c r="C10" s="223" t="s">
        <v>0</v>
      </c>
      <c r="D10" s="224"/>
      <c r="E10" s="224"/>
      <c r="F10" s="224"/>
      <c r="G10" s="224"/>
      <c r="H10" s="224"/>
    </row>
    <row r="11" spans="1:11" s="207" customFormat="1" ht="15">
      <c r="A11" s="200"/>
      <c r="B11" s="219" t="s">
        <v>58</v>
      </c>
      <c r="C11" s="225" t="s">
        <v>59</v>
      </c>
      <c r="D11" s="226"/>
      <c r="E11" s="226"/>
      <c r="F11" s="226"/>
      <c r="G11" s="226"/>
      <c r="H11" s="226"/>
    </row>
    <row r="12" spans="1:11" s="207" customFormat="1" ht="15">
      <c r="A12" s="200"/>
      <c r="B12" s="219"/>
      <c r="C12" s="227" t="s">
        <v>60</v>
      </c>
      <c r="D12" s="228"/>
      <c r="E12" s="229"/>
      <c r="F12" s="228"/>
      <c r="G12" s="228"/>
      <c r="H12" s="229"/>
    </row>
    <row r="13" spans="1:11" s="207" customFormat="1" ht="15">
      <c r="A13" s="200"/>
      <c r="B13" s="219"/>
      <c r="C13" s="227" t="s">
        <v>324</v>
      </c>
      <c r="D13" s="230"/>
      <c r="E13" s="231"/>
      <c r="F13" s="226"/>
      <c r="G13" s="231"/>
      <c r="H13" s="226"/>
    </row>
    <row r="14" spans="1:11" s="207" customFormat="1" ht="15">
      <c r="A14" s="200"/>
      <c r="B14" s="219"/>
      <c r="C14" s="227" t="s">
        <v>62</v>
      </c>
      <c r="D14" s="232"/>
      <c r="E14" s="645"/>
      <c r="F14" s="646"/>
      <c r="G14" s="226"/>
      <c r="H14" s="233"/>
    </row>
    <row r="15" spans="1:11" s="207" customFormat="1" ht="15">
      <c r="A15" s="200"/>
      <c r="B15" s="219"/>
      <c r="C15" s="234"/>
      <c r="D15" s="226"/>
      <c r="E15" s="226"/>
      <c r="F15" s="226"/>
      <c r="G15" s="226"/>
      <c r="H15" s="226"/>
      <c r="K15" s="208"/>
    </row>
    <row r="16" spans="1:11" s="207" customFormat="1" ht="15">
      <c r="A16" s="200"/>
      <c r="B16" s="219" t="s">
        <v>63</v>
      </c>
      <c r="C16" s="235" t="s">
        <v>64</v>
      </c>
      <c r="D16" s="226"/>
      <c r="E16" s="226"/>
      <c r="F16" s="226"/>
      <c r="G16" s="226"/>
      <c r="H16" s="226"/>
    </row>
    <row r="17" spans="1:10" s="207" customFormat="1" ht="15">
      <c r="A17" s="200"/>
      <c r="B17" s="219"/>
      <c r="C17" s="227" t="s">
        <v>60</v>
      </c>
      <c r="D17" s="228"/>
      <c r="E17" s="228"/>
      <c r="F17" s="228"/>
      <c r="G17" s="228"/>
      <c r="H17" s="228"/>
      <c r="J17" s="209"/>
    </row>
    <row r="18" spans="1:10" s="206" customFormat="1" ht="15">
      <c r="A18" s="205"/>
      <c r="B18" s="219"/>
      <c r="C18" s="227" t="s">
        <v>324</v>
      </c>
      <c r="D18" s="230"/>
      <c r="E18" s="236"/>
      <c r="F18" s="226"/>
      <c r="G18" s="226"/>
      <c r="H18" s="226"/>
    </row>
    <row r="19" spans="1:10" s="206" customFormat="1" ht="15">
      <c r="A19" s="205"/>
      <c r="B19" s="219"/>
      <c r="C19" s="227" t="s">
        <v>62</v>
      </c>
      <c r="D19" s="236"/>
      <c r="E19" s="236"/>
      <c r="F19" s="226"/>
      <c r="G19" s="226"/>
      <c r="H19" s="226"/>
    </row>
    <row r="20" spans="1:10" s="206" customFormat="1" ht="15">
      <c r="A20" s="205"/>
      <c r="B20" s="219"/>
      <c r="C20" s="235"/>
      <c r="D20" s="226"/>
      <c r="E20" s="226"/>
      <c r="F20" s="226"/>
      <c r="G20" s="226"/>
      <c r="H20" s="226"/>
    </row>
    <row r="21" spans="1:10" s="210" customFormat="1" ht="15">
      <c r="A21" s="201"/>
      <c r="B21" s="219">
        <v>2</v>
      </c>
      <c r="C21" s="223" t="s">
        <v>1</v>
      </c>
      <c r="D21" s="226"/>
      <c r="E21" s="226"/>
      <c r="F21" s="226"/>
      <c r="G21" s="226"/>
      <c r="H21" s="226"/>
    </row>
    <row r="22" spans="1:10" s="210" customFormat="1" ht="15">
      <c r="A22" s="201"/>
      <c r="B22" s="219" t="s">
        <v>10</v>
      </c>
      <c r="C22" s="225" t="s">
        <v>59</v>
      </c>
      <c r="D22" s="226"/>
      <c r="E22" s="226"/>
      <c r="F22" s="226"/>
      <c r="G22" s="226"/>
      <c r="H22" s="226"/>
    </row>
    <row r="23" spans="1:10" s="210" customFormat="1" ht="15">
      <c r="A23" s="201"/>
      <c r="B23" s="219"/>
      <c r="C23" s="227" t="s">
        <v>60</v>
      </c>
      <c r="D23" s="228"/>
      <c r="E23" s="228"/>
      <c r="F23" s="237"/>
      <c r="G23" s="228"/>
      <c r="H23" s="228"/>
    </row>
    <row r="24" spans="1:10" s="210" customFormat="1" ht="15">
      <c r="A24" s="201"/>
      <c r="B24" s="221"/>
      <c r="C24" s="227" t="s">
        <v>324</v>
      </c>
      <c r="D24" s="238"/>
      <c r="E24" s="238"/>
      <c r="F24" s="236"/>
      <c r="G24" s="238"/>
      <c r="H24" s="226"/>
    </row>
    <row r="25" spans="1:10" s="203" customFormat="1" ht="15">
      <c r="A25" s="211"/>
      <c r="B25" s="239"/>
      <c r="C25" s="227" t="s">
        <v>62</v>
      </c>
      <c r="D25" s="226"/>
      <c r="E25" s="226"/>
      <c r="F25" s="236"/>
      <c r="G25" s="240"/>
      <c r="H25" s="226"/>
    </row>
    <row r="26" spans="1:10" s="203" customFormat="1" ht="15">
      <c r="A26" s="211"/>
      <c r="B26" s="239"/>
      <c r="C26" s="234"/>
      <c r="D26" s="240"/>
      <c r="E26" s="240"/>
      <c r="F26" s="240"/>
      <c r="G26" s="240"/>
      <c r="H26" s="240"/>
    </row>
    <row r="27" spans="1:10" s="203" customFormat="1" ht="15">
      <c r="A27" s="211"/>
      <c r="B27" s="241" t="s">
        <v>19</v>
      </c>
      <c r="C27" s="235" t="s">
        <v>64</v>
      </c>
      <c r="D27" s="242"/>
      <c r="E27" s="240"/>
      <c r="F27" s="240"/>
      <c r="G27" s="240"/>
      <c r="H27" s="240"/>
    </row>
    <row r="28" spans="1:10" s="203" customFormat="1" ht="15">
      <c r="A28" s="211"/>
      <c r="B28" s="241"/>
      <c r="C28" s="227" t="s">
        <v>60</v>
      </c>
      <c r="D28" s="243"/>
      <c r="E28" s="243"/>
      <c r="F28" s="243"/>
      <c r="G28" s="228"/>
      <c r="H28" s="244"/>
    </row>
    <row r="29" spans="1:10" ht="15">
      <c r="A29" s="198"/>
      <c r="B29" s="239"/>
      <c r="C29" s="227" t="s">
        <v>324</v>
      </c>
      <c r="D29" s="230"/>
      <c r="E29" s="236"/>
      <c r="F29" s="226"/>
      <c r="G29" s="226"/>
      <c r="H29" s="226"/>
    </row>
    <row r="30" spans="1:10" ht="15">
      <c r="A30" s="198"/>
      <c r="B30" s="239"/>
      <c r="C30" s="227" t="s">
        <v>62</v>
      </c>
      <c r="D30" s="236"/>
      <c r="E30" s="236"/>
      <c r="F30" s="240"/>
      <c r="G30" s="240"/>
      <c r="H30" s="240"/>
    </row>
    <row r="31" spans="1:10" ht="15">
      <c r="A31" s="198"/>
      <c r="B31" s="239"/>
      <c r="C31" s="245"/>
      <c r="D31" s="240"/>
      <c r="E31" s="240"/>
      <c r="F31" s="240"/>
      <c r="G31" s="240"/>
      <c r="H31" s="246"/>
    </row>
    <row r="32" spans="1:10" ht="15">
      <c r="A32" s="198"/>
      <c r="B32" s="239">
        <v>3</v>
      </c>
      <c r="C32" s="223" t="s">
        <v>2</v>
      </c>
      <c r="D32" s="240"/>
      <c r="E32" s="240"/>
      <c r="F32" s="240"/>
      <c r="G32" s="240"/>
      <c r="H32" s="240"/>
    </row>
    <row r="33" spans="1:8" ht="15">
      <c r="A33" s="198"/>
      <c r="B33" s="239" t="s">
        <v>10</v>
      </c>
      <c r="C33" s="225" t="s">
        <v>59</v>
      </c>
      <c r="D33" s="240"/>
      <c r="E33" s="240"/>
      <c r="F33" s="240"/>
      <c r="G33" s="240"/>
      <c r="H33" s="226"/>
    </row>
    <row r="34" spans="1:8" ht="15">
      <c r="A34" s="198"/>
      <c r="B34" s="239"/>
      <c r="C34" s="227" t="s">
        <v>60</v>
      </c>
      <c r="D34" s="247"/>
      <c r="E34" s="247"/>
      <c r="F34" s="237"/>
      <c r="G34" s="247"/>
      <c r="H34" s="228"/>
    </row>
    <row r="35" spans="1:8" ht="15">
      <c r="A35" s="198"/>
      <c r="B35" s="239"/>
      <c r="C35" s="227" t="s">
        <v>324</v>
      </c>
      <c r="D35" s="240"/>
      <c r="E35" s="240"/>
      <c r="F35" s="236"/>
      <c r="G35" s="240"/>
      <c r="H35" s="226"/>
    </row>
    <row r="36" spans="1:8" ht="15">
      <c r="A36" s="198"/>
      <c r="B36" s="239"/>
      <c r="C36" s="227" t="s">
        <v>62</v>
      </c>
      <c r="D36" s="226"/>
      <c r="E36" s="226"/>
      <c r="F36" s="236"/>
      <c r="G36" s="240"/>
      <c r="H36" s="233"/>
    </row>
    <row r="37" spans="1:8" ht="15">
      <c r="A37" s="198"/>
      <c r="B37" s="239"/>
      <c r="C37" s="234"/>
      <c r="D37" s="240"/>
      <c r="E37" s="240"/>
      <c r="F37" s="240"/>
      <c r="G37" s="240"/>
      <c r="H37" s="240"/>
    </row>
    <row r="38" spans="1:8" ht="15">
      <c r="A38" s="198"/>
      <c r="B38" s="239" t="s">
        <v>19</v>
      </c>
      <c r="C38" s="235" t="s">
        <v>64</v>
      </c>
      <c r="D38" s="240"/>
      <c r="E38" s="240"/>
      <c r="F38" s="240"/>
      <c r="G38" s="240"/>
      <c r="H38" s="240"/>
    </row>
    <row r="39" spans="1:8" ht="15">
      <c r="A39" s="198"/>
      <c r="B39" s="239"/>
      <c r="C39" s="227" t="s">
        <v>60</v>
      </c>
      <c r="D39" s="247"/>
      <c r="E39" s="247"/>
      <c r="F39" s="247"/>
      <c r="G39" s="228"/>
      <c r="H39" s="247"/>
    </row>
    <row r="40" spans="1:8" ht="15">
      <c r="A40" s="198"/>
      <c r="B40" s="239"/>
      <c r="C40" s="227" t="s">
        <v>324</v>
      </c>
      <c r="D40" s="230"/>
      <c r="E40" s="236"/>
      <c r="F40" s="226"/>
      <c r="G40" s="226"/>
      <c r="H40" s="226"/>
    </row>
    <row r="41" spans="1:8" ht="15">
      <c r="A41" s="198"/>
      <c r="B41" s="239"/>
      <c r="C41" s="227" t="s">
        <v>62</v>
      </c>
      <c r="D41" s="236"/>
      <c r="E41" s="236"/>
      <c r="F41" s="240"/>
      <c r="G41" s="240"/>
      <c r="H41" s="240"/>
    </row>
    <row r="42" spans="1:8" ht="15">
      <c r="A42" s="198"/>
      <c r="B42" s="239"/>
      <c r="C42" s="245"/>
      <c r="D42" s="240"/>
      <c r="E42" s="240"/>
      <c r="F42" s="240"/>
      <c r="G42" s="240"/>
      <c r="H42" s="240"/>
    </row>
    <row r="43" spans="1:8" ht="15">
      <c r="A43" s="198"/>
      <c r="B43" s="239">
        <v>4</v>
      </c>
      <c r="C43" s="223" t="s">
        <v>3</v>
      </c>
      <c r="D43" s="240"/>
      <c r="E43" s="240"/>
      <c r="F43" s="240"/>
      <c r="G43" s="240"/>
      <c r="H43" s="240"/>
    </row>
    <row r="44" spans="1:8" ht="15">
      <c r="A44" s="198"/>
      <c r="B44" s="239" t="s">
        <v>10</v>
      </c>
      <c r="C44" s="225" t="s">
        <v>59</v>
      </c>
      <c r="D44" s="240"/>
      <c r="E44" s="240"/>
      <c r="F44" s="240"/>
      <c r="G44" s="240"/>
      <c r="H44" s="240"/>
    </row>
    <row r="45" spans="1:8" ht="15">
      <c r="A45" s="198"/>
      <c r="B45" s="239"/>
      <c r="C45" s="227" t="s">
        <v>60</v>
      </c>
      <c r="D45" s="247"/>
      <c r="E45" s="247"/>
      <c r="F45" s="237"/>
      <c r="G45" s="247"/>
      <c r="H45" s="228"/>
    </row>
    <row r="46" spans="1:8" ht="15">
      <c r="A46" s="198"/>
      <c r="B46" s="239"/>
      <c r="C46" s="227" t="s">
        <v>324</v>
      </c>
      <c r="D46" s="240"/>
      <c r="E46" s="240"/>
      <c r="F46" s="236"/>
      <c r="G46" s="240"/>
      <c r="H46" s="226"/>
    </row>
    <row r="47" spans="1:8" ht="15">
      <c r="A47" s="198"/>
      <c r="B47" s="239"/>
      <c r="C47" s="227" t="s">
        <v>62</v>
      </c>
      <c r="D47" s="226"/>
      <c r="E47" s="226"/>
      <c r="F47" s="236"/>
      <c r="G47" s="240"/>
      <c r="H47" s="226"/>
    </row>
    <row r="48" spans="1:8" ht="15">
      <c r="A48" s="198"/>
      <c r="B48" s="239"/>
      <c r="C48" s="234"/>
      <c r="D48" s="240"/>
      <c r="E48" s="240"/>
      <c r="F48" s="240"/>
      <c r="G48" s="240"/>
      <c r="H48" s="240"/>
    </row>
    <row r="49" spans="1:8" ht="15">
      <c r="A49" s="198"/>
      <c r="B49" s="239" t="s">
        <v>19</v>
      </c>
      <c r="C49" s="235" t="s">
        <v>64</v>
      </c>
      <c r="D49" s="240"/>
      <c r="E49" s="240"/>
      <c r="F49" s="240"/>
      <c r="G49" s="240"/>
      <c r="H49" s="240"/>
    </row>
    <row r="50" spans="1:8" ht="15">
      <c r="A50" s="198"/>
      <c r="B50" s="239"/>
      <c r="C50" s="227" t="s">
        <v>60</v>
      </c>
      <c r="D50" s="247"/>
      <c r="E50" s="247"/>
      <c r="F50" s="247"/>
      <c r="G50" s="228"/>
      <c r="H50" s="247"/>
    </row>
    <row r="51" spans="1:8" ht="15">
      <c r="A51" s="198"/>
      <c r="B51" s="239"/>
      <c r="C51" s="227" t="s">
        <v>61</v>
      </c>
      <c r="D51" s="230"/>
      <c r="E51" s="236"/>
      <c r="F51" s="226"/>
      <c r="G51" s="226"/>
      <c r="H51" s="226"/>
    </row>
    <row r="52" spans="1:8" ht="15">
      <c r="A52" s="198"/>
      <c r="B52" s="239"/>
      <c r="C52" s="227" t="s">
        <v>65</v>
      </c>
      <c r="D52" s="236"/>
      <c r="E52" s="236"/>
      <c r="F52" s="240"/>
      <c r="G52" s="240"/>
      <c r="H52" s="240"/>
    </row>
    <row r="53" spans="1:8" ht="15">
      <c r="A53" s="198"/>
      <c r="B53" s="239"/>
      <c r="C53" s="245"/>
      <c r="D53" s="240"/>
      <c r="E53" s="240"/>
      <c r="F53" s="240"/>
      <c r="G53" s="240"/>
      <c r="H53" s="240"/>
    </row>
    <row r="54" spans="1:8" ht="15">
      <c r="A54" s="198"/>
      <c r="B54" s="239">
        <v>5</v>
      </c>
      <c r="C54" s="223" t="s">
        <v>4</v>
      </c>
      <c r="D54" s="240"/>
      <c r="E54" s="240"/>
      <c r="F54" s="240"/>
      <c r="G54" s="240"/>
      <c r="H54" s="240"/>
    </row>
    <row r="55" spans="1:8" ht="15">
      <c r="A55" s="198"/>
      <c r="B55" s="239" t="s">
        <v>10</v>
      </c>
      <c r="C55" s="225" t="s">
        <v>59</v>
      </c>
      <c r="D55" s="240"/>
      <c r="E55" s="240"/>
      <c r="F55" s="240"/>
      <c r="G55" s="240"/>
      <c r="H55" s="240"/>
    </row>
    <row r="56" spans="1:8" ht="15">
      <c r="A56" s="198"/>
      <c r="B56" s="239"/>
      <c r="C56" s="227" t="s">
        <v>60</v>
      </c>
      <c r="D56" s="247"/>
      <c r="E56" s="247"/>
      <c r="F56" s="237"/>
      <c r="G56" s="247"/>
      <c r="H56" s="228"/>
    </row>
    <row r="57" spans="1:8" ht="15">
      <c r="A57" s="198"/>
      <c r="B57" s="239"/>
      <c r="C57" s="227" t="s">
        <v>324</v>
      </c>
      <c r="D57" s="240"/>
      <c r="E57" s="248"/>
      <c r="F57" s="236"/>
      <c r="G57" s="248"/>
      <c r="H57" s="226"/>
    </row>
    <row r="58" spans="1:8" ht="15">
      <c r="A58" s="198"/>
      <c r="B58" s="239"/>
      <c r="C58" s="227" t="s">
        <v>62</v>
      </c>
      <c r="D58" s="226"/>
      <c r="E58" s="226"/>
      <c r="F58" s="236"/>
      <c r="G58" s="240"/>
      <c r="H58" s="226"/>
    </row>
    <row r="59" spans="1:8" ht="15">
      <c r="A59" s="198"/>
      <c r="B59" s="239"/>
      <c r="C59" s="234"/>
      <c r="D59" s="240"/>
      <c r="E59" s="240"/>
      <c r="F59" s="240"/>
      <c r="G59" s="240"/>
      <c r="H59" s="240"/>
    </row>
    <row r="60" spans="1:8" ht="15">
      <c r="A60" s="198"/>
      <c r="B60" s="239" t="s">
        <v>19</v>
      </c>
      <c r="C60" s="235" t="s">
        <v>64</v>
      </c>
      <c r="D60" s="240"/>
      <c r="E60" s="240"/>
      <c r="F60" s="240"/>
      <c r="G60" s="240"/>
      <c r="H60" s="240"/>
    </row>
    <row r="61" spans="1:8" ht="15">
      <c r="A61" s="198"/>
      <c r="B61" s="239"/>
      <c r="C61" s="227" t="s">
        <v>60</v>
      </c>
      <c r="D61" s="247"/>
      <c r="E61" s="247"/>
      <c r="F61" s="247"/>
      <c r="G61" s="228"/>
      <c r="H61" s="247"/>
    </row>
    <row r="62" spans="1:8" ht="15">
      <c r="A62" s="198"/>
      <c r="B62" s="239"/>
      <c r="C62" s="227" t="s">
        <v>324</v>
      </c>
      <c r="D62" s="230"/>
      <c r="E62" s="236"/>
      <c r="F62" s="226"/>
      <c r="G62" s="226"/>
      <c r="H62" s="226"/>
    </row>
    <row r="63" spans="1:8" ht="15">
      <c r="A63" s="198"/>
      <c r="B63" s="239"/>
      <c r="C63" s="227" t="s">
        <v>62</v>
      </c>
      <c r="D63" s="236"/>
      <c r="E63" s="236"/>
      <c r="F63" s="240"/>
      <c r="G63" s="240"/>
      <c r="H63" s="240"/>
    </row>
    <row r="64" spans="1:8" ht="15">
      <c r="A64" s="198"/>
      <c r="B64" s="239"/>
      <c r="C64" s="245"/>
      <c r="D64" s="240"/>
      <c r="E64" s="240"/>
      <c r="F64" s="240"/>
      <c r="G64" s="240"/>
      <c r="H64" s="240"/>
    </row>
    <row r="65" spans="1:8" ht="15">
      <c r="A65" s="198"/>
      <c r="B65" s="239">
        <v>6</v>
      </c>
      <c r="C65" s="223" t="s">
        <v>5</v>
      </c>
      <c r="D65" s="240"/>
      <c r="E65" s="240"/>
      <c r="F65" s="240"/>
      <c r="G65" s="240"/>
      <c r="H65" s="240"/>
    </row>
    <row r="66" spans="1:8" ht="15">
      <c r="A66" s="198"/>
      <c r="B66" s="239" t="s">
        <v>10</v>
      </c>
      <c r="C66" s="225" t="s">
        <v>59</v>
      </c>
      <c r="D66" s="240"/>
      <c r="E66" s="240"/>
      <c r="F66" s="240"/>
      <c r="G66" s="240"/>
      <c r="H66" s="240"/>
    </row>
    <row r="67" spans="1:8" ht="15">
      <c r="A67" s="198"/>
      <c r="B67" s="239"/>
      <c r="C67" s="227" t="s">
        <v>60</v>
      </c>
      <c r="D67" s="247"/>
      <c r="E67" s="247"/>
      <c r="F67" s="249"/>
      <c r="G67" s="247"/>
      <c r="H67" s="228"/>
    </row>
    <row r="68" spans="1:8" ht="15">
      <c r="A68" s="198"/>
      <c r="B68" s="239"/>
      <c r="C68" s="227" t="s">
        <v>324</v>
      </c>
      <c r="D68" s="250"/>
      <c r="E68" s="250"/>
      <c r="F68" s="250"/>
      <c r="G68" s="250"/>
      <c r="H68" s="226"/>
    </row>
    <row r="69" spans="1:8" ht="15">
      <c r="A69" s="198"/>
      <c r="B69" s="239"/>
      <c r="C69" s="227" t="s">
        <v>62</v>
      </c>
      <c r="D69" s="250"/>
      <c r="E69" s="226"/>
      <c r="F69" s="250"/>
      <c r="G69" s="250"/>
      <c r="H69" s="226"/>
    </row>
    <row r="70" spans="1:8" ht="15">
      <c r="A70" s="198"/>
      <c r="B70" s="239"/>
      <c r="C70" s="234"/>
      <c r="D70" s="240"/>
      <c r="E70" s="240"/>
      <c r="F70" s="240"/>
      <c r="G70" s="240"/>
      <c r="H70" s="240"/>
    </row>
    <row r="71" spans="1:8" ht="15">
      <c r="A71" s="198"/>
      <c r="B71" s="239" t="s">
        <v>19</v>
      </c>
      <c r="C71" s="235" t="s">
        <v>64</v>
      </c>
      <c r="D71" s="240"/>
      <c r="E71" s="240"/>
      <c r="F71" s="240"/>
      <c r="G71" s="240"/>
      <c r="H71" s="240"/>
    </row>
    <row r="72" spans="1:8" ht="15">
      <c r="A72" s="198"/>
      <c r="B72" s="239"/>
      <c r="C72" s="227" t="s">
        <v>60</v>
      </c>
      <c r="D72" s="247"/>
      <c r="E72" s="247"/>
      <c r="F72" s="247"/>
      <c r="G72" s="228"/>
      <c r="H72" s="247"/>
    </row>
    <row r="73" spans="1:8" ht="15">
      <c r="A73" s="198"/>
      <c r="B73" s="239"/>
      <c r="C73" s="227" t="s">
        <v>324</v>
      </c>
      <c r="D73" s="230"/>
      <c r="E73" s="236"/>
      <c r="F73" s="226"/>
      <c r="G73" s="226"/>
      <c r="H73" s="226"/>
    </row>
    <row r="74" spans="1:8" ht="15">
      <c r="A74" s="198"/>
      <c r="B74" s="239"/>
      <c r="C74" s="227" t="s">
        <v>62</v>
      </c>
      <c r="D74" s="236"/>
      <c r="E74" s="236"/>
      <c r="F74" s="240"/>
      <c r="G74" s="240"/>
      <c r="H74" s="240"/>
    </row>
    <row r="75" spans="1:8" ht="15">
      <c r="A75" s="198"/>
      <c r="B75" s="239"/>
      <c r="C75" s="245"/>
      <c r="D75" s="240"/>
      <c r="E75" s="240"/>
      <c r="F75" s="240"/>
      <c r="G75" s="240"/>
      <c r="H75" s="240"/>
    </row>
    <row r="76" spans="1:8" ht="15">
      <c r="A76" s="198"/>
      <c r="B76" s="239">
        <v>7</v>
      </c>
      <c r="C76" s="223" t="s">
        <v>260</v>
      </c>
      <c r="D76" s="240"/>
      <c r="E76" s="240"/>
      <c r="F76" s="240"/>
      <c r="G76" s="240"/>
      <c r="H76" s="240"/>
    </row>
    <row r="77" spans="1:8" ht="15">
      <c r="A77" s="198"/>
      <c r="B77" s="239" t="s">
        <v>10</v>
      </c>
      <c r="C77" s="225" t="s">
        <v>59</v>
      </c>
      <c r="D77" s="240"/>
      <c r="E77" s="240"/>
      <c r="F77" s="240"/>
      <c r="G77" s="240"/>
      <c r="H77" s="240"/>
    </row>
    <row r="78" spans="1:8" ht="15">
      <c r="A78" s="198"/>
      <c r="B78" s="239"/>
      <c r="C78" s="227" t="s">
        <v>60</v>
      </c>
      <c r="D78" s="247"/>
      <c r="E78" s="247"/>
      <c r="F78" s="249"/>
      <c r="G78" s="249"/>
      <c r="H78" s="228"/>
    </row>
    <row r="79" spans="1:8" ht="15">
      <c r="A79" s="198"/>
      <c r="B79" s="239"/>
      <c r="C79" s="227" t="s">
        <v>324</v>
      </c>
      <c r="D79" s="250"/>
      <c r="E79" s="250"/>
      <c r="F79" s="250"/>
      <c r="G79" s="250"/>
      <c r="H79" s="226"/>
    </row>
    <row r="80" spans="1:8" ht="15">
      <c r="A80" s="198"/>
      <c r="B80" s="239"/>
      <c r="C80" s="227" t="s">
        <v>62</v>
      </c>
      <c r="D80" s="250"/>
      <c r="E80" s="250"/>
      <c r="F80" s="250"/>
      <c r="G80" s="250"/>
      <c r="H80" s="226"/>
    </row>
    <row r="81" spans="1:8" ht="15">
      <c r="A81" s="198"/>
      <c r="B81" s="239"/>
      <c r="C81" s="234"/>
      <c r="D81" s="240"/>
      <c r="E81" s="240"/>
      <c r="F81" s="240"/>
      <c r="G81" s="240"/>
      <c r="H81" s="240"/>
    </row>
    <row r="82" spans="1:8" ht="15">
      <c r="A82" s="198"/>
      <c r="B82" s="239" t="s">
        <v>19</v>
      </c>
      <c r="C82" s="235" t="s">
        <v>64</v>
      </c>
      <c r="D82" s="240"/>
      <c r="E82" s="240"/>
      <c r="F82" s="240"/>
      <c r="G82" s="240"/>
      <c r="H82" s="240"/>
    </row>
    <row r="83" spans="1:8" ht="15">
      <c r="A83" s="198"/>
      <c r="B83" s="239"/>
      <c r="C83" s="227" t="s">
        <v>60</v>
      </c>
      <c r="D83" s="247"/>
      <c r="E83" s="247"/>
      <c r="F83" s="247"/>
      <c r="G83" s="228"/>
      <c r="H83" s="247"/>
    </row>
    <row r="84" spans="1:8" ht="15">
      <c r="A84" s="198"/>
      <c r="B84" s="239"/>
      <c r="C84" s="227" t="s">
        <v>324</v>
      </c>
      <c r="D84" s="230"/>
      <c r="E84" s="236"/>
      <c r="F84" s="226"/>
      <c r="G84" s="226"/>
      <c r="H84" s="226"/>
    </row>
    <row r="85" spans="1:8" ht="15">
      <c r="A85" s="198"/>
      <c r="B85" s="239"/>
      <c r="C85" s="227" t="s">
        <v>62</v>
      </c>
      <c r="D85" s="236"/>
      <c r="E85" s="236"/>
      <c r="F85" s="240"/>
      <c r="G85" s="240"/>
      <c r="H85" s="240"/>
    </row>
  </sheetData>
  <mergeCells count="10">
    <mergeCell ref="E14:F14"/>
    <mergeCell ref="B7:B8"/>
    <mergeCell ref="E7:G7"/>
    <mergeCell ref="C7:C8"/>
    <mergeCell ref="D7:D8"/>
    <mergeCell ref="B1:H1"/>
    <mergeCell ref="B2:D2"/>
    <mergeCell ref="F2:H2"/>
    <mergeCell ref="B4:D4"/>
    <mergeCell ref="E5:H5"/>
  </mergeCells>
  <pageMargins left="0.7" right="0.7" top="0.75" bottom="0.75" header="0.3" footer="0.3"/>
  <pageSetup fitToHeight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K82"/>
  <sheetViews>
    <sheetView showGridLines="0" zoomScaleNormal="100" workbookViewId="0">
      <selection activeCell="A2" sqref="A2:K2"/>
    </sheetView>
  </sheetViews>
  <sheetFormatPr defaultRowHeight="15"/>
  <cols>
    <col min="1" max="1" width="5.42578125" style="73" customWidth="1"/>
    <col min="2" max="2" width="43.28515625" style="73" customWidth="1"/>
    <col min="3" max="3" width="10.42578125" style="73" customWidth="1"/>
    <col min="4" max="4" width="9.5703125" style="73" customWidth="1"/>
    <col min="5" max="5" width="10" style="73" bestFit="1" customWidth="1"/>
    <col min="6" max="6" width="9.42578125" style="73" customWidth="1"/>
    <col min="7" max="7" width="11" style="73" customWidth="1"/>
    <col min="8" max="8" width="7.85546875" style="73" bestFit="1" customWidth="1"/>
    <col min="9" max="9" width="10.42578125" style="73" customWidth="1"/>
    <col min="10" max="10" width="10.28515625" style="73" customWidth="1"/>
    <col min="11" max="11" width="10.5703125" style="73" customWidth="1"/>
    <col min="12" max="12" width="13" style="73" customWidth="1"/>
    <col min="13" max="13" width="12.140625" style="73" customWidth="1"/>
    <col min="14" max="15" width="11" style="73" customWidth="1"/>
    <col min="16" max="16" width="14" style="73" customWidth="1"/>
    <col min="17" max="17" width="16.28515625" style="73" customWidth="1"/>
    <col min="18" max="18" width="18" style="73" customWidth="1"/>
    <col min="19" max="19" width="17.42578125" style="73" customWidth="1"/>
    <col min="20" max="20" width="19.28515625" style="73" customWidth="1"/>
    <col min="21" max="21" width="11.5703125" style="73" customWidth="1"/>
    <col min="22" max="16384" width="9.140625" style="73"/>
  </cols>
  <sheetData>
    <row r="1" spans="1:11">
      <c r="A1" s="349"/>
      <c r="B1" s="350"/>
      <c r="C1" s="351"/>
      <c r="D1" s="350"/>
      <c r="E1" s="350"/>
      <c r="F1" s="350"/>
      <c r="G1" s="350"/>
      <c r="H1" s="350"/>
      <c r="I1" s="350"/>
      <c r="J1" s="350"/>
      <c r="K1" s="352"/>
    </row>
    <row r="2" spans="1:11">
      <c r="A2" s="657" t="s">
        <v>327</v>
      </c>
      <c r="B2" s="658"/>
      <c r="C2" s="658"/>
      <c r="D2" s="658"/>
      <c r="E2" s="658"/>
      <c r="F2" s="658"/>
      <c r="G2" s="658"/>
      <c r="H2" s="658"/>
      <c r="I2" s="658"/>
      <c r="J2" s="658"/>
      <c r="K2" s="659"/>
    </row>
    <row r="3" spans="1:11">
      <c r="A3" s="582" t="s">
        <v>307</v>
      </c>
      <c r="B3" s="583"/>
      <c r="C3" s="583"/>
      <c r="D3" s="77"/>
      <c r="E3" s="77"/>
      <c r="F3" s="77"/>
      <c r="G3" s="77"/>
      <c r="H3" s="315"/>
      <c r="I3" s="580" t="s">
        <v>328</v>
      </c>
      <c r="J3" s="580"/>
      <c r="K3" s="581"/>
    </row>
    <row r="4" spans="1:11">
      <c r="A4" s="316"/>
      <c r="B4" s="310"/>
      <c r="C4" s="312"/>
      <c r="D4" s="77"/>
      <c r="E4" s="77"/>
      <c r="F4" s="77"/>
      <c r="G4" s="77"/>
      <c r="H4" s="315"/>
      <c r="I4" s="315"/>
      <c r="J4" s="315"/>
      <c r="K4" s="321"/>
    </row>
    <row r="5" spans="1:11">
      <c r="A5" s="582" t="s">
        <v>308</v>
      </c>
      <c r="B5" s="583"/>
      <c r="C5" s="583"/>
      <c r="D5" s="77"/>
      <c r="E5" s="77"/>
      <c r="F5" s="77"/>
      <c r="G5" s="77"/>
      <c r="H5" s="315"/>
      <c r="I5" s="315"/>
      <c r="J5" s="315"/>
      <c r="K5" s="321"/>
    </row>
    <row r="6" spans="1:11">
      <c r="A6" s="318"/>
      <c r="B6" s="313"/>
      <c r="C6" s="319"/>
      <c r="D6" s="77"/>
      <c r="E6" s="348"/>
      <c r="F6" s="348"/>
      <c r="G6" s="348"/>
      <c r="H6" s="655" t="s">
        <v>309</v>
      </c>
      <c r="I6" s="655"/>
      <c r="J6" s="655"/>
      <c r="K6" s="656"/>
    </row>
    <row r="7" spans="1:11">
      <c r="A7" s="651" t="s">
        <v>90</v>
      </c>
      <c r="B7" s="651" t="s">
        <v>8</v>
      </c>
      <c r="C7" s="653" t="s">
        <v>553</v>
      </c>
      <c r="D7" s="353" t="s">
        <v>92</v>
      </c>
      <c r="E7" s="353" t="s">
        <v>93</v>
      </c>
      <c r="F7" s="353" t="s">
        <v>94</v>
      </c>
      <c r="G7" s="353" t="s">
        <v>95</v>
      </c>
      <c r="H7" s="353" t="s">
        <v>96</v>
      </c>
      <c r="I7" s="353" t="s">
        <v>97</v>
      </c>
      <c r="J7" s="353" t="s">
        <v>98</v>
      </c>
      <c r="K7" s="353" t="s">
        <v>99</v>
      </c>
    </row>
    <row r="8" spans="1:11">
      <c r="A8" s="652"/>
      <c r="B8" s="652"/>
      <c r="C8" s="654"/>
      <c r="D8" s="132" t="s">
        <v>100</v>
      </c>
      <c r="E8" s="132" t="s">
        <v>101</v>
      </c>
      <c r="F8" s="132" t="s">
        <v>93</v>
      </c>
      <c r="G8" s="132" t="s">
        <v>102</v>
      </c>
      <c r="H8" s="132" t="s">
        <v>103</v>
      </c>
      <c r="I8" s="132" t="s">
        <v>104</v>
      </c>
      <c r="J8" s="132" t="s">
        <v>105</v>
      </c>
      <c r="K8" s="132" t="s">
        <v>106</v>
      </c>
    </row>
    <row r="9" spans="1:11">
      <c r="A9" s="652"/>
      <c r="B9" s="652"/>
      <c r="C9" s="654"/>
      <c r="D9" s="132" t="s">
        <v>107</v>
      </c>
      <c r="E9" s="132"/>
      <c r="F9" s="132"/>
      <c r="G9" s="132" t="s">
        <v>103</v>
      </c>
      <c r="H9" s="132"/>
      <c r="I9" s="132" t="s">
        <v>332</v>
      </c>
      <c r="J9" s="132"/>
      <c r="K9" s="132" t="s">
        <v>108</v>
      </c>
    </row>
    <row r="10" spans="1:11">
      <c r="A10" s="652"/>
      <c r="B10" s="652"/>
      <c r="C10" s="654"/>
      <c r="D10" s="133" t="s">
        <v>109</v>
      </c>
      <c r="E10" s="133"/>
      <c r="F10" s="133"/>
      <c r="G10" s="133"/>
      <c r="H10" s="133"/>
      <c r="I10" s="133"/>
      <c r="J10" s="133"/>
      <c r="K10" s="133"/>
    </row>
    <row r="11" spans="1:11">
      <c r="A11" s="340">
        <v>1</v>
      </c>
      <c r="B11" s="135">
        <v>2</v>
      </c>
      <c r="C11" s="135">
        <v>3</v>
      </c>
      <c r="D11" s="133">
        <v>4</v>
      </c>
      <c r="E11" s="135">
        <v>5</v>
      </c>
      <c r="F11" s="135">
        <v>6</v>
      </c>
      <c r="G11" s="135">
        <v>7</v>
      </c>
      <c r="H11" s="135">
        <v>8</v>
      </c>
      <c r="I11" s="135">
        <v>9</v>
      </c>
      <c r="J11" s="135">
        <v>10</v>
      </c>
      <c r="K11" s="135">
        <v>11</v>
      </c>
    </row>
    <row r="12" spans="1:11">
      <c r="A12" s="340">
        <v>1</v>
      </c>
      <c r="B12" s="341" t="s">
        <v>110</v>
      </c>
      <c r="C12" s="342"/>
      <c r="D12" s="135"/>
      <c r="E12" s="135"/>
      <c r="F12" s="135"/>
      <c r="G12" s="135"/>
      <c r="H12" s="135"/>
      <c r="I12" s="135"/>
      <c r="J12" s="135"/>
      <c r="K12" s="135"/>
    </row>
    <row r="13" spans="1:11">
      <c r="A13" s="340"/>
      <c r="B13" s="343" t="s">
        <v>111</v>
      </c>
      <c r="C13" s="342"/>
      <c r="D13" s="135"/>
      <c r="E13" s="135"/>
      <c r="F13" s="135"/>
      <c r="G13" s="135"/>
      <c r="H13" s="135"/>
      <c r="I13" s="135"/>
      <c r="J13" s="135"/>
      <c r="K13" s="135"/>
    </row>
    <row r="14" spans="1:11">
      <c r="A14" s="340"/>
      <c r="B14" s="343"/>
      <c r="C14" s="342"/>
      <c r="D14" s="135"/>
      <c r="E14" s="135"/>
      <c r="F14" s="135"/>
      <c r="G14" s="135"/>
      <c r="H14" s="135"/>
      <c r="I14" s="135"/>
      <c r="J14" s="135"/>
      <c r="K14" s="135"/>
    </row>
    <row r="15" spans="1:11">
      <c r="A15" s="340">
        <v>1.1000000000000001</v>
      </c>
      <c r="B15" s="343" t="s">
        <v>329</v>
      </c>
      <c r="C15" s="342"/>
      <c r="D15" s="135"/>
      <c r="E15" s="136"/>
      <c r="F15" s="137"/>
      <c r="G15" s="138"/>
      <c r="H15" s="138"/>
      <c r="I15" s="138"/>
      <c r="J15" s="138"/>
      <c r="K15" s="136"/>
    </row>
    <row r="16" spans="1:11">
      <c r="A16" s="340">
        <v>1.2</v>
      </c>
      <c r="B16" s="343" t="s">
        <v>330</v>
      </c>
      <c r="C16" s="342"/>
      <c r="D16" s="135"/>
      <c r="E16" s="136"/>
      <c r="F16" s="137"/>
      <c r="G16" s="138"/>
      <c r="H16" s="138"/>
      <c r="I16" s="138"/>
      <c r="J16" s="138"/>
      <c r="K16" s="136"/>
    </row>
    <row r="17" spans="1:11">
      <c r="A17" s="340">
        <v>1.3</v>
      </c>
      <c r="B17" s="343" t="s">
        <v>331</v>
      </c>
      <c r="C17" s="342"/>
      <c r="D17" s="135"/>
      <c r="E17" s="136"/>
      <c r="F17" s="137"/>
      <c r="G17" s="138"/>
      <c r="H17" s="138"/>
      <c r="I17" s="138"/>
      <c r="J17" s="138"/>
      <c r="K17" s="136"/>
    </row>
    <row r="18" spans="1:11">
      <c r="A18" s="340"/>
      <c r="B18" s="340"/>
      <c r="C18" s="342"/>
      <c r="D18" s="135"/>
      <c r="E18" s="135"/>
      <c r="F18" s="135"/>
      <c r="G18" s="135"/>
      <c r="H18" s="135"/>
      <c r="I18" s="135"/>
      <c r="J18" s="135"/>
      <c r="K18" s="135"/>
    </row>
    <row r="19" spans="1:11">
      <c r="A19" s="340">
        <v>2</v>
      </c>
      <c r="B19" s="344" t="s">
        <v>112</v>
      </c>
      <c r="C19" s="342"/>
      <c r="D19" s="135"/>
      <c r="E19" s="135"/>
      <c r="F19" s="135"/>
      <c r="G19" s="135"/>
      <c r="H19" s="135"/>
      <c r="I19" s="135"/>
      <c r="J19" s="135"/>
      <c r="K19" s="135"/>
    </row>
    <row r="20" spans="1:11">
      <c r="A20" s="340">
        <v>3</v>
      </c>
      <c r="B20" s="345" t="s">
        <v>113</v>
      </c>
      <c r="C20" s="342"/>
      <c r="D20" s="135"/>
      <c r="E20" s="135"/>
      <c r="F20" s="135"/>
      <c r="G20" s="135"/>
      <c r="H20" s="135"/>
      <c r="I20" s="135"/>
      <c r="J20" s="135"/>
      <c r="K20" s="135"/>
    </row>
    <row r="21" spans="1:11">
      <c r="A21" s="340">
        <v>4</v>
      </c>
      <c r="B21" s="345" t="s">
        <v>114</v>
      </c>
      <c r="C21" s="342"/>
      <c r="D21" s="135"/>
      <c r="E21" s="135"/>
      <c r="F21" s="135"/>
      <c r="G21" s="135"/>
      <c r="H21" s="135"/>
      <c r="I21" s="135"/>
      <c r="J21" s="135"/>
      <c r="K21" s="135"/>
    </row>
    <row r="22" spans="1:11">
      <c r="A22" s="340"/>
      <c r="B22" s="346" t="s">
        <v>115</v>
      </c>
      <c r="C22" s="342"/>
      <c r="D22" s="135"/>
      <c r="E22" s="135"/>
      <c r="F22" s="135"/>
      <c r="G22" s="135"/>
      <c r="H22" s="135"/>
      <c r="I22" s="135"/>
      <c r="J22" s="135"/>
      <c r="K22" s="135"/>
    </row>
    <row r="23" spans="1:11">
      <c r="A23" s="340">
        <v>5</v>
      </c>
      <c r="B23" s="347" t="s">
        <v>116</v>
      </c>
      <c r="C23" s="342"/>
      <c r="D23" s="135"/>
      <c r="E23" s="136"/>
      <c r="F23" s="146"/>
      <c r="G23" s="138"/>
      <c r="H23" s="138"/>
      <c r="I23" s="135"/>
      <c r="J23" s="138"/>
      <c r="K23" s="136"/>
    </row>
    <row r="24" spans="1:11">
      <c r="A24" s="131"/>
      <c r="B24" s="139" t="s">
        <v>31</v>
      </c>
      <c r="C24" s="140"/>
      <c r="D24" s="130"/>
      <c r="E24" s="141"/>
      <c r="F24" s="130"/>
      <c r="G24" s="130"/>
      <c r="H24" s="130"/>
      <c r="I24" s="130"/>
      <c r="J24" s="130"/>
      <c r="K24" s="130"/>
    </row>
    <row r="25" spans="1:11">
      <c r="A25" s="142"/>
      <c r="B25" s="144" t="s">
        <v>117</v>
      </c>
      <c r="C25" s="143"/>
      <c r="D25" s="142"/>
      <c r="E25" s="142"/>
      <c r="F25" s="142"/>
      <c r="G25" s="145"/>
      <c r="H25" s="130"/>
      <c r="I25" s="130"/>
      <c r="J25" s="130"/>
      <c r="K25" s="130"/>
    </row>
    <row r="26" spans="1:11">
      <c r="A26" s="142"/>
      <c r="B26" s="131" t="s">
        <v>118</v>
      </c>
      <c r="C26" s="143"/>
      <c r="D26" s="142"/>
      <c r="E26" s="142"/>
      <c r="F26" s="142"/>
      <c r="G26" s="130"/>
      <c r="H26" s="130"/>
      <c r="I26" s="130"/>
      <c r="J26" s="130"/>
      <c r="K26" s="130"/>
    </row>
    <row r="27" spans="1:11">
      <c r="A27" s="142"/>
      <c r="B27" s="142"/>
      <c r="C27" s="143"/>
      <c r="D27" s="142"/>
      <c r="E27" s="142"/>
      <c r="F27" s="142"/>
      <c r="G27" s="130"/>
      <c r="H27" s="130"/>
      <c r="I27" s="130"/>
      <c r="J27" s="130"/>
      <c r="K27" s="130"/>
    </row>
    <row r="28" spans="1:11">
      <c r="A28" s="142"/>
      <c r="B28" s="142"/>
      <c r="C28" s="143"/>
      <c r="D28" s="142"/>
      <c r="E28" s="142"/>
      <c r="F28" s="142"/>
      <c r="G28" s="142"/>
      <c r="H28" s="142"/>
      <c r="I28" s="142"/>
      <c r="J28" s="142"/>
      <c r="K28" s="142"/>
    </row>
    <row r="29" spans="1:11">
      <c r="A29" s="648" t="s">
        <v>334</v>
      </c>
      <c r="B29" s="649"/>
      <c r="C29" s="649"/>
      <c r="D29" s="649"/>
      <c r="E29" s="649"/>
      <c r="F29" s="649"/>
      <c r="G29" s="649"/>
      <c r="H29" s="649"/>
      <c r="I29" s="649"/>
      <c r="J29" s="649"/>
      <c r="K29" s="650"/>
    </row>
    <row r="30" spans="1:11">
      <c r="A30" s="582" t="s">
        <v>307</v>
      </c>
      <c r="B30" s="583"/>
      <c r="C30" s="583"/>
      <c r="D30" s="77"/>
      <c r="E30" s="77"/>
      <c r="F30" s="77"/>
      <c r="G30" s="77"/>
      <c r="H30" s="315"/>
      <c r="I30" s="580" t="s">
        <v>328</v>
      </c>
      <c r="J30" s="580"/>
      <c r="K30" s="581"/>
    </row>
    <row r="31" spans="1:11">
      <c r="A31" s="316"/>
      <c r="B31" s="310"/>
      <c r="C31" s="312"/>
      <c r="D31" s="77"/>
      <c r="E31" s="77"/>
      <c r="F31" s="77"/>
      <c r="G31" s="77"/>
      <c r="H31" s="315"/>
      <c r="I31" s="315"/>
      <c r="J31" s="315"/>
      <c r="K31" s="321"/>
    </row>
    <row r="32" spans="1:11">
      <c r="A32" s="582" t="s">
        <v>308</v>
      </c>
      <c r="B32" s="583"/>
      <c r="C32" s="583"/>
      <c r="D32" s="77"/>
      <c r="E32" s="77"/>
      <c r="F32" s="77"/>
      <c r="G32" s="77"/>
      <c r="H32" s="315"/>
      <c r="I32" s="315"/>
      <c r="J32" s="315"/>
      <c r="K32" s="321"/>
    </row>
    <row r="33" spans="1:11">
      <c r="A33" s="318"/>
      <c r="B33" s="313"/>
      <c r="C33" s="319"/>
      <c r="D33" s="348"/>
      <c r="E33" s="348"/>
      <c r="F33" s="348"/>
      <c r="G33" s="348"/>
      <c r="H33" s="655" t="s">
        <v>309</v>
      </c>
      <c r="I33" s="655"/>
      <c r="J33" s="655"/>
      <c r="K33" s="656"/>
    </row>
    <row r="34" spans="1:11" ht="15" customHeight="1">
      <c r="A34" s="651" t="s">
        <v>90</v>
      </c>
      <c r="B34" s="651" t="s">
        <v>8</v>
      </c>
      <c r="C34" s="653"/>
      <c r="D34" s="353" t="s">
        <v>92</v>
      </c>
      <c r="E34" s="353" t="s">
        <v>93</v>
      </c>
      <c r="F34" s="353" t="s">
        <v>94</v>
      </c>
      <c r="G34" s="353" t="s">
        <v>95</v>
      </c>
      <c r="H34" s="353" t="s">
        <v>96</v>
      </c>
      <c r="I34" s="353" t="s">
        <v>97</v>
      </c>
      <c r="J34" s="353" t="s">
        <v>98</v>
      </c>
      <c r="K34" s="353" t="s">
        <v>99</v>
      </c>
    </row>
    <row r="35" spans="1:11">
      <c r="A35" s="652"/>
      <c r="B35" s="652"/>
      <c r="C35" s="654"/>
      <c r="D35" s="132" t="s">
        <v>100</v>
      </c>
      <c r="E35" s="132" t="s">
        <v>101</v>
      </c>
      <c r="F35" s="132" t="s">
        <v>93</v>
      </c>
      <c r="G35" s="132" t="s">
        <v>102</v>
      </c>
      <c r="H35" s="132" t="s">
        <v>103</v>
      </c>
      <c r="I35" s="132" t="s">
        <v>104</v>
      </c>
      <c r="J35" s="132" t="s">
        <v>105</v>
      </c>
      <c r="K35" s="132" t="s">
        <v>106</v>
      </c>
    </row>
    <row r="36" spans="1:11">
      <c r="A36" s="652"/>
      <c r="B36" s="652"/>
      <c r="C36" s="654"/>
      <c r="D36" s="132" t="s">
        <v>107</v>
      </c>
      <c r="E36" s="132"/>
      <c r="F36" s="132"/>
      <c r="G36" s="132" t="s">
        <v>103</v>
      </c>
      <c r="H36" s="132"/>
      <c r="I36" s="132" t="s">
        <v>332</v>
      </c>
      <c r="J36" s="132"/>
      <c r="K36" s="132" t="s">
        <v>108</v>
      </c>
    </row>
    <row r="37" spans="1:11">
      <c r="A37" s="652"/>
      <c r="B37" s="652"/>
      <c r="C37" s="654"/>
      <c r="D37" s="133" t="s">
        <v>109</v>
      </c>
      <c r="E37" s="133"/>
      <c r="F37" s="133"/>
      <c r="G37" s="133"/>
      <c r="H37" s="133"/>
      <c r="I37" s="133"/>
      <c r="J37" s="133"/>
      <c r="K37" s="133"/>
    </row>
    <row r="38" spans="1:11">
      <c r="A38" s="340">
        <v>1</v>
      </c>
      <c r="B38" s="135">
        <v>2</v>
      </c>
      <c r="C38" s="135">
        <v>3</v>
      </c>
      <c r="D38" s="133">
        <v>4</v>
      </c>
      <c r="E38" s="135">
        <v>5</v>
      </c>
      <c r="F38" s="135">
        <v>6</v>
      </c>
      <c r="G38" s="135">
        <v>7</v>
      </c>
      <c r="H38" s="135">
        <v>8</v>
      </c>
      <c r="I38" s="135">
        <v>9</v>
      </c>
      <c r="J38" s="135">
        <v>10</v>
      </c>
      <c r="K38" s="135">
        <v>11</v>
      </c>
    </row>
    <row r="39" spans="1:11">
      <c r="A39" s="340">
        <v>1</v>
      </c>
      <c r="B39" s="341" t="s">
        <v>110</v>
      </c>
      <c r="C39" s="342"/>
      <c r="D39" s="135"/>
      <c r="E39" s="135"/>
      <c r="F39" s="135"/>
      <c r="G39" s="135"/>
      <c r="H39" s="135"/>
      <c r="I39" s="135"/>
      <c r="J39" s="135"/>
      <c r="K39" s="135"/>
    </row>
    <row r="40" spans="1:11">
      <c r="A40" s="340"/>
      <c r="B40" s="343" t="s">
        <v>111</v>
      </c>
      <c r="C40" s="342"/>
      <c r="D40" s="135"/>
      <c r="E40" s="135"/>
      <c r="F40" s="135"/>
      <c r="G40" s="135"/>
      <c r="H40" s="135"/>
      <c r="I40" s="135"/>
      <c r="J40" s="135"/>
      <c r="K40" s="135"/>
    </row>
    <row r="41" spans="1:11">
      <c r="A41" s="340"/>
      <c r="B41" s="343"/>
      <c r="C41" s="342"/>
      <c r="D41" s="135"/>
      <c r="E41" s="135"/>
      <c r="F41" s="135"/>
      <c r="G41" s="135"/>
      <c r="H41" s="135"/>
      <c r="I41" s="135"/>
      <c r="J41" s="135"/>
      <c r="K41" s="135"/>
    </row>
    <row r="42" spans="1:11">
      <c r="A42" s="340">
        <v>1.1000000000000001</v>
      </c>
      <c r="B42" s="343" t="s">
        <v>329</v>
      </c>
      <c r="C42" s="342"/>
      <c r="D42" s="135"/>
      <c r="E42" s="136"/>
      <c r="F42" s="137"/>
      <c r="G42" s="138"/>
      <c r="H42" s="138"/>
      <c r="I42" s="138"/>
      <c r="J42" s="138"/>
      <c r="K42" s="136"/>
    </row>
    <row r="43" spans="1:11">
      <c r="A43" s="340">
        <v>1.2</v>
      </c>
      <c r="B43" s="343" t="s">
        <v>330</v>
      </c>
      <c r="C43" s="342"/>
      <c r="D43" s="135"/>
      <c r="E43" s="136"/>
      <c r="F43" s="137"/>
      <c r="G43" s="138"/>
      <c r="H43" s="138"/>
      <c r="I43" s="138"/>
      <c r="J43" s="138"/>
      <c r="K43" s="136"/>
    </row>
    <row r="44" spans="1:11">
      <c r="A44" s="340">
        <v>1.3</v>
      </c>
      <c r="B44" s="343" t="s">
        <v>331</v>
      </c>
      <c r="C44" s="342"/>
      <c r="D44" s="135"/>
      <c r="E44" s="136"/>
      <c r="F44" s="137"/>
      <c r="G44" s="138"/>
      <c r="H44" s="138"/>
      <c r="I44" s="138"/>
      <c r="J44" s="138"/>
      <c r="K44" s="136"/>
    </row>
    <row r="45" spans="1:11">
      <c r="A45" s="340"/>
      <c r="B45" s="340"/>
      <c r="C45" s="342"/>
      <c r="D45" s="135"/>
      <c r="E45" s="135"/>
      <c r="F45" s="135"/>
      <c r="G45" s="135"/>
      <c r="H45" s="135"/>
      <c r="I45" s="135"/>
      <c r="J45" s="135"/>
      <c r="K45" s="135"/>
    </row>
    <row r="46" spans="1:11">
      <c r="A46" s="340">
        <v>2</v>
      </c>
      <c r="B46" s="344" t="s">
        <v>112</v>
      </c>
      <c r="C46" s="342"/>
      <c r="D46" s="135"/>
      <c r="E46" s="135"/>
      <c r="F46" s="135"/>
      <c r="G46" s="135"/>
      <c r="H46" s="135"/>
      <c r="I46" s="135"/>
      <c r="J46" s="135"/>
      <c r="K46" s="135"/>
    </row>
    <row r="47" spans="1:11">
      <c r="A47" s="340">
        <v>3</v>
      </c>
      <c r="B47" s="345" t="s">
        <v>113</v>
      </c>
      <c r="C47" s="342"/>
      <c r="D47" s="135"/>
      <c r="E47" s="135"/>
      <c r="F47" s="135"/>
      <c r="G47" s="135"/>
      <c r="H47" s="135"/>
      <c r="I47" s="135"/>
      <c r="J47" s="135"/>
      <c r="K47" s="135"/>
    </row>
    <row r="48" spans="1:11">
      <c r="A48" s="340">
        <v>4</v>
      </c>
      <c r="B48" s="345" t="s">
        <v>114</v>
      </c>
      <c r="C48" s="342"/>
      <c r="D48" s="135"/>
      <c r="E48" s="135"/>
      <c r="F48" s="135"/>
      <c r="G48" s="135"/>
      <c r="H48" s="135"/>
      <c r="I48" s="135"/>
      <c r="J48" s="135"/>
      <c r="K48" s="135"/>
    </row>
    <row r="49" spans="1:11">
      <c r="A49" s="340"/>
      <c r="B49" s="346" t="s">
        <v>115</v>
      </c>
      <c r="C49" s="342"/>
      <c r="D49" s="135"/>
      <c r="E49" s="135"/>
      <c r="F49" s="135"/>
      <c r="G49" s="135"/>
      <c r="H49" s="135"/>
      <c r="I49" s="135"/>
      <c r="J49" s="135"/>
      <c r="K49" s="135"/>
    </row>
    <row r="50" spans="1:11">
      <c r="A50" s="340">
        <v>5</v>
      </c>
      <c r="B50" s="347" t="s">
        <v>116</v>
      </c>
      <c r="C50" s="342"/>
      <c r="D50" s="135"/>
      <c r="E50" s="136"/>
      <c r="F50" s="146"/>
      <c r="G50" s="138"/>
      <c r="H50" s="138"/>
      <c r="I50" s="135"/>
      <c r="J50" s="138"/>
      <c r="K50" s="136"/>
    </row>
    <row r="51" spans="1:11">
      <c r="A51" s="131"/>
      <c r="B51" s="139" t="s">
        <v>31</v>
      </c>
      <c r="C51" s="140"/>
      <c r="D51" s="130"/>
      <c r="E51" s="141"/>
      <c r="F51" s="130"/>
      <c r="G51" s="130"/>
      <c r="H51" s="130"/>
      <c r="I51" s="130"/>
      <c r="J51" s="130"/>
      <c r="K51" s="130"/>
    </row>
    <row r="52" spans="1:11">
      <c r="A52" s="142"/>
      <c r="B52" s="144" t="s">
        <v>117</v>
      </c>
      <c r="C52" s="143"/>
      <c r="D52" s="142"/>
      <c r="E52" s="142"/>
      <c r="F52" s="142"/>
      <c r="G52" s="145"/>
      <c r="H52" s="130"/>
      <c r="I52" s="130"/>
      <c r="J52" s="130"/>
      <c r="K52" s="130"/>
    </row>
    <row r="53" spans="1:11">
      <c r="A53" s="142"/>
      <c r="B53" s="131" t="s">
        <v>118</v>
      </c>
      <c r="C53" s="143"/>
      <c r="D53" s="142"/>
      <c r="E53" s="142"/>
      <c r="F53" s="142"/>
      <c r="G53" s="130"/>
      <c r="H53" s="130"/>
      <c r="I53" s="130"/>
      <c r="J53" s="130"/>
      <c r="K53" s="130"/>
    </row>
    <row r="54" spans="1:11">
      <c r="A54" s="142"/>
      <c r="B54" s="142"/>
      <c r="C54" s="143"/>
      <c r="D54" s="142"/>
      <c r="E54" s="142"/>
      <c r="F54" s="142"/>
      <c r="G54" s="130"/>
      <c r="H54" s="130"/>
      <c r="I54" s="130"/>
      <c r="J54" s="130"/>
      <c r="K54" s="130"/>
    </row>
    <row r="55" spans="1:11">
      <c r="A55" s="142"/>
      <c r="B55" s="142"/>
      <c r="C55" s="143"/>
      <c r="D55" s="142"/>
      <c r="E55" s="142"/>
      <c r="F55" s="142"/>
      <c r="G55" s="130"/>
      <c r="H55" s="130"/>
      <c r="I55" s="130"/>
      <c r="J55" s="130"/>
      <c r="K55" s="130"/>
    </row>
    <row r="56" spans="1:11">
      <c r="A56" s="648" t="s">
        <v>333</v>
      </c>
      <c r="B56" s="649"/>
      <c r="C56" s="649"/>
      <c r="D56" s="649"/>
      <c r="E56" s="649"/>
      <c r="F56" s="649"/>
      <c r="G56" s="649"/>
      <c r="H56" s="649"/>
      <c r="I56" s="649"/>
      <c r="J56" s="649"/>
      <c r="K56" s="650"/>
    </row>
    <row r="57" spans="1:11">
      <c r="A57" s="582" t="s">
        <v>307</v>
      </c>
      <c r="B57" s="583"/>
      <c r="C57" s="583"/>
      <c r="D57" s="77"/>
      <c r="E57" s="77"/>
      <c r="F57" s="77"/>
      <c r="G57" s="77"/>
      <c r="H57" s="315"/>
      <c r="I57" s="580" t="s">
        <v>328</v>
      </c>
      <c r="J57" s="580"/>
      <c r="K57" s="581"/>
    </row>
    <row r="58" spans="1:11">
      <c r="A58" s="316"/>
      <c r="B58" s="310"/>
      <c r="C58" s="312"/>
      <c r="D58" s="77"/>
      <c r="E58" s="77"/>
      <c r="F58" s="77"/>
      <c r="G58" s="77"/>
      <c r="H58" s="315"/>
      <c r="I58" s="315"/>
      <c r="J58" s="315"/>
      <c r="K58" s="321"/>
    </row>
    <row r="59" spans="1:11">
      <c r="A59" s="582" t="s">
        <v>308</v>
      </c>
      <c r="B59" s="583"/>
      <c r="C59" s="583"/>
      <c r="D59" s="77"/>
      <c r="E59" s="77"/>
      <c r="F59" s="77"/>
      <c r="G59" s="77"/>
      <c r="H59" s="315"/>
      <c r="I59" s="315"/>
      <c r="J59" s="315"/>
      <c r="K59" s="321"/>
    </row>
    <row r="60" spans="1:11">
      <c r="A60" s="318"/>
      <c r="B60" s="313"/>
      <c r="C60" s="319"/>
      <c r="D60" s="348"/>
      <c r="E60" s="348"/>
      <c r="F60" s="348"/>
      <c r="G60" s="348"/>
      <c r="H60" s="655" t="s">
        <v>309</v>
      </c>
      <c r="I60" s="655"/>
      <c r="J60" s="655"/>
      <c r="K60" s="656"/>
    </row>
    <row r="61" spans="1:11" ht="15" customHeight="1">
      <c r="A61" s="651" t="s">
        <v>90</v>
      </c>
      <c r="B61" s="651" t="s">
        <v>8</v>
      </c>
      <c r="C61" s="653"/>
      <c r="D61" s="353" t="s">
        <v>92</v>
      </c>
      <c r="E61" s="353" t="s">
        <v>93</v>
      </c>
      <c r="F61" s="353" t="s">
        <v>94</v>
      </c>
      <c r="G61" s="353" t="s">
        <v>95</v>
      </c>
      <c r="H61" s="353" t="s">
        <v>96</v>
      </c>
      <c r="I61" s="353" t="s">
        <v>97</v>
      </c>
      <c r="J61" s="353" t="s">
        <v>98</v>
      </c>
      <c r="K61" s="353" t="s">
        <v>99</v>
      </c>
    </row>
    <row r="62" spans="1:11">
      <c r="A62" s="652"/>
      <c r="B62" s="652"/>
      <c r="C62" s="654"/>
      <c r="D62" s="132" t="s">
        <v>100</v>
      </c>
      <c r="E62" s="132" t="s">
        <v>101</v>
      </c>
      <c r="F62" s="132" t="s">
        <v>93</v>
      </c>
      <c r="G62" s="132" t="s">
        <v>102</v>
      </c>
      <c r="H62" s="132" t="s">
        <v>103</v>
      </c>
      <c r="I62" s="132" t="s">
        <v>104</v>
      </c>
      <c r="J62" s="132" t="s">
        <v>105</v>
      </c>
      <c r="K62" s="132" t="s">
        <v>106</v>
      </c>
    </row>
    <row r="63" spans="1:11">
      <c r="A63" s="652"/>
      <c r="B63" s="652"/>
      <c r="C63" s="654"/>
      <c r="D63" s="132" t="s">
        <v>107</v>
      </c>
      <c r="E63" s="132"/>
      <c r="F63" s="132"/>
      <c r="G63" s="132" t="s">
        <v>103</v>
      </c>
      <c r="H63" s="132"/>
      <c r="I63" s="132" t="s">
        <v>332</v>
      </c>
      <c r="J63" s="132"/>
      <c r="K63" s="132" t="s">
        <v>108</v>
      </c>
    </row>
    <row r="64" spans="1:11">
      <c r="A64" s="652"/>
      <c r="B64" s="652"/>
      <c r="C64" s="654"/>
      <c r="D64" s="133" t="s">
        <v>109</v>
      </c>
      <c r="E64" s="133"/>
      <c r="F64" s="133"/>
      <c r="G64" s="133"/>
      <c r="H64" s="133"/>
      <c r="I64" s="133"/>
      <c r="J64" s="133"/>
      <c r="K64" s="133"/>
    </row>
    <row r="65" spans="1:11">
      <c r="A65" s="340">
        <v>1</v>
      </c>
      <c r="B65" s="135">
        <v>2</v>
      </c>
      <c r="C65" s="135">
        <v>3</v>
      </c>
      <c r="D65" s="133">
        <v>4</v>
      </c>
      <c r="E65" s="135">
        <v>5</v>
      </c>
      <c r="F65" s="135">
        <v>6</v>
      </c>
      <c r="G65" s="135">
        <v>7</v>
      </c>
      <c r="H65" s="135">
        <v>8</v>
      </c>
      <c r="I65" s="135">
        <v>9</v>
      </c>
      <c r="J65" s="135">
        <v>10</v>
      </c>
      <c r="K65" s="135">
        <v>11</v>
      </c>
    </row>
    <row r="66" spans="1:11">
      <c r="A66" s="340">
        <v>1</v>
      </c>
      <c r="B66" s="341" t="s">
        <v>110</v>
      </c>
      <c r="C66" s="342"/>
      <c r="D66" s="135"/>
      <c r="E66" s="135"/>
      <c r="F66" s="135"/>
      <c r="G66" s="135"/>
      <c r="H66" s="135"/>
      <c r="I66" s="135"/>
      <c r="J66" s="135"/>
      <c r="K66" s="135"/>
    </row>
    <row r="67" spans="1:11">
      <c r="A67" s="340"/>
      <c r="B67" s="343" t="s">
        <v>111</v>
      </c>
      <c r="C67" s="342"/>
      <c r="D67" s="135"/>
      <c r="E67" s="135"/>
      <c r="F67" s="135"/>
      <c r="G67" s="135"/>
      <c r="H67" s="135"/>
      <c r="I67" s="135"/>
      <c r="J67" s="135"/>
      <c r="K67" s="135"/>
    </row>
    <row r="68" spans="1:11">
      <c r="A68" s="340"/>
      <c r="B68" s="343"/>
      <c r="C68" s="342"/>
      <c r="D68" s="135"/>
      <c r="E68" s="135"/>
      <c r="F68" s="135"/>
      <c r="G68" s="135"/>
      <c r="H68" s="135"/>
      <c r="I68" s="135"/>
      <c r="J68" s="135"/>
      <c r="K68" s="135"/>
    </row>
    <row r="69" spans="1:11">
      <c r="A69" s="340">
        <v>1.1000000000000001</v>
      </c>
      <c r="B69" s="343" t="s">
        <v>329</v>
      </c>
      <c r="C69" s="342"/>
      <c r="D69" s="135"/>
      <c r="E69" s="136"/>
      <c r="F69" s="137"/>
      <c r="G69" s="138"/>
      <c r="H69" s="138"/>
      <c r="I69" s="138"/>
      <c r="J69" s="138"/>
      <c r="K69" s="136"/>
    </row>
    <row r="70" spans="1:11">
      <c r="A70" s="340">
        <v>1.2</v>
      </c>
      <c r="B70" s="343" t="s">
        <v>330</v>
      </c>
      <c r="C70" s="342"/>
      <c r="D70" s="135"/>
      <c r="E70" s="136"/>
      <c r="F70" s="137"/>
      <c r="G70" s="138"/>
      <c r="H70" s="138"/>
      <c r="I70" s="138"/>
      <c r="J70" s="138"/>
      <c r="K70" s="136"/>
    </row>
    <row r="71" spans="1:11">
      <c r="A71" s="340">
        <v>1.3</v>
      </c>
      <c r="B71" s="343" t="s">
        <v>331</v>
      </c>
      <c r="C71" s="342"/>
      <c r="D71" s="135"/>
      <c r="E71" s="136"/>
      <c r="F71" s="137"/>
      <c r="G71" s="138"/>
      <c r="H71" s="138"/>
      <c r="I71" s="138"/>
      <c r="J71" s="138"/>
      <c r="K71" s="136"/>
    </row>
    <row r="72" spans="1:11">
      <c r="A72" s="340"/>
      <c r="B72" s="340"/>
      <c r="C72" s="342"/>
      <c r="D72" s="135"/>
      <c r="E72" s="135"/>
      <c r="F72" s="135"/>
      <c r="G72" s="135"/>
      <c r="H72" s="135"/>
      <c r="I72" s="135"/>
      <c r="J72" s="135"/>
      <c r="K72" s="135"/>
    </row>
    <row r="73" spans="1:11">
      <c r="A73" s="340">
        <v>2</v>
      </c>
      <c r="B73" s="344" t="s">
        <v>112</v>
      </c>
      <c r="C73" s="342"/>
      <c r="D73" s="135"/>
      <c r="E73" s="135"/>
      <c r="F73" s="135"/>
      <c r="G73" s="135"/>
      <c r="H73" s="135"/>
      <c r="I73" s="135"/>
      <c r="J73" s="135"/>
      <c r="K73" s="135"/>
    </row>
    <row r="74" spans="1:11">
      <c r="A74" s="340">
        <v>3</v>
      </c>
      <c r="B74" s="345" t="s">
        <v>113</v>
      </c>
      <c r="C74" s="342"/>
      <c r="D74" s="135"/>
      <c r="E74" s="135"/>
      <c r="F74" s="135"/>
      <c r="G74" s="135"/>
      <c r="H74" s="135"/>
      <c r="I74" s="135"/>
      <c r="J74" s="135"/>
      <c r="K74" s="135"/>
    </row>
    <row r="75" spans="1:11">
      <c r="A75" s="340">
        <v>4</v>
      </c>
      <c r="B75" s="345" t="s">
        <v>114</v>
      </c>
      <c r="C75" s="342"/>
      <c r="D75" s="135"/>
      <c r="E75" s="135"/>
      <c r="F75" s="135"/>
      <c r="G75" s="135"/>
      <c r="H75" s="135"/>
      <c r="I75" s="135"/>
      <c r="J75" s="135"/>
      <c r="K75" s="135"/>
    </row>
    <row r="76" spans="1:11">
      <c r="A76" s="340"/>
      <c r="B76" s="346" t="s">
        <v>115</v>
      </c>
      <c r="C76" s="342"/>
      <c r="D76" s="135"/>
      <c r="E76" s="135"/>
      <c r="F76" s="135"/>
      <c r="G76" s="135"/>
      <c r="H76" s="135"/>
      <c r="I76" s="135"/>
      <c r="J76" s="135"/>
      <c r="K76" s="135"/>
    </row>
    <row r="77" spans="1:11">
      <c r="A77" s="340">
        <v>5</v>
      </c>
      <c r="B77" s="347" t="s">
        <v>116</v>
      </c>
      <c r="C77" s="342"/>
      <c r="D77" s="135"/>
      <c r="E77" s="136"/>
      <c r="F77" s="146"/>
      <c r="G77" s="138"/>
      <c r="H77" s="138"/>
      <c r="I77" s="135"/>
      <c r="J77" s="138"/>
      <c r="K77" s="136"/>
    </row>
    <row r="78" spans="1:11">
      <c r="A78" s="131"/>
      <c r="B78" s="139" t="s">
        <v>31</v>
      </c>
      <c r="C78" s="140"/>
      <c r="D78" s="130"/>
      <c r="E78" s="141"/>
      <c r="F78" s="130"/>
      <c r="G78" s="130"/>
      <c r="H78" s="130"/>
      <c r="I78" s="130"/>
      <c r="J78" s="130"/>
      <c r="K78" s="130"/>
    </row>
    <row r="79" spans="1:11">
      <c r="A79" s="142"/>
      <c r="B79" s="144" t="s">
        <v>117</v>
      </c>
      <c r="C79" s="143"/>
      <c r="D79" s="142"/>
      <c r="E79" s="142"/>
      <c r="F79" s="142"/>
      <c r="G79" s="145"/>
      <c r="H79" s="130"/>
      <c r="I79" s="130"/>
      <c r="J79" s="130"/>
      <c r="K79" s="130"/>
    </row>
    <row r="80" spans="1:11">
      <c r="A80" s="142"/>
      <c r="B80" s="131" t="s">
        <v>118</v>
      </c>
      <c r="C80" s="143"/>
      <c r="D80" s="142"/>
      <c r="E80" s="142"/>
      <c r="F80" s="142"/>
      <c r="G80" s="130"/>
      <c r="H80" s="130"/>
      <c r="I80" s="130"/>
      <c r="J80" s="130"/>
      <c r="K80" s="130"/>
    </row>
    <row r="81" spans="1:11">
      <c r="A81" s="142"/>
      <c r="B81" s="142"/>
      <c r="C81" s="143"/>
      <c r="D81" s="142"/>
      <c r="E81" s="142"/>
      <c r="F81" s="142"/>
      <c r="G81" s="130"/>
      <c r="H81" s="130"/>
      <c r="I81" s="130"/>
      <c r="J81" s="130"/>
      <c r="K81" s="130"/>
    </row>
    <row r="82" spans="1:11">
      <c r="A82" s="142"/>
      <c r="B82" s="142"/>
      <c r="C82" s="143"/>
      <c r="D82" s="142"/>
      <c r="E82" s="142"/>
      <c r="F82" s="142"/>
      <c r="G82" s="130"/>
      <c r="H82" s="130"/>
      <c r="I82" s="130"/>
      <c r="J82" s="130"/>
      <c r="K82" s="130"/>
    </row>
  </sheetData>
  <mergeCells count="24">
    <mergeCell ref="A2:K2"/>
    <mergeCell ref="A7:A10"/>
    <mergeCell ref="B7:B10"/>
    <mergeCell ref="C7:C10"/>
    <mergeCell ref="A3:C3"/>
    <mergeCell ref="I3:K3"/>
    <mergeCell ref="A5:C5"/>
    <mergeCell ref="H6:K6"/>
    <mergeCell ref="A56:K56"/>
    <mergeCell ref="A29:K29"/>
    <mergeCell ref="A34:A37"/>
    <mergeCell ref="A61:A64"/>
    <mergeCell ref="B61:B64"/>
    <mergeCell ref="C61:C64"/>
    <mergeCell ref="A57:C57"/>
    <mergeCell ref="I57:K57"/>
    <mergeCell ref="A59:C59"/>
    <mergeCell ref="H60:K60"/>
    <mergeCell ref="B34:B37"/>
    <mergeCell ref="C34:C37"/>
    <mergeCell ref="A30:C30"/>
    <mergeCell ref="I30:K30"/>
    <mergeCell ref="A32:C32"/>
    <mergeCell ref="H33:K33"/>
  </mergeCells>
  <pageMargins left="0.7" right="0.7" top="1.5" bottom="1.25" header="0.3" footer="0.3"/>
  <pageSetup fitToHeight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2">
    <tabColor rgb="FFFF0000"/>
  </sheetPr>
  <dimension ref="A1:H19"/>
  <sheetViews>
    <sheetView zoomScaleNormal="100" workbookViewId="0">
      <selection activeCell="A2" sqref="A2:H2"/>
    </sheetView>
  </sheetViews>
  <sheetFormatPr defaultRowHeight="15"/>
  <cols>
    <col min="1" max="1" width="5.85546875" style="75" customWidth="1"/>
    <col min="2" max="2" width="28.42578125" style="73" customWidth="1"/>
    <col min="3" max="3" width="11.5703125" style="73" customWidth="1"/>
    <col min="4" max="4" width="13.7109375" style="73" customWidth="1"/>
    <col min="5" max="5" width="12.140625" style="73" customWidth="1"/>
    <col min="6" max="6" width="14" style="73" customWidth="1"/>
    <col min="7" max="7" width="13.85546875" style="73" customWidth="1"/>
    <col min="8" max="8" width="12.140625" style="73" customWidth="1"/>
    <col min="9" max="16384" width="9.140625" style="73"/>
  </cols>
  <sheetData>
    <row r="1" spans="1:8">
      <c r="A1" s="349"/>
      <c r="B1" s="350"/>
      <c r="C1" s="350"/>
      <c r="D1" s="350"/>
      <c r="E1" s="350"/>
      <c r="F1" s="350"/>
      <c r="G1" s="350"/>
      <c r="H1" s="352"/>
    </row>
    <row r="2" spans="1:8" ht="21" customHeight="1">
      <c r="A2" s="657" t="s">
        <v>336</v>
      </c>
      <c r="B2" s="658"/>
      <c r="C2" s="658"/>
      <c r="D2" s="658"/>
      <c r="E2" s="658"/>
      <c r="F2" s="658"/>
      <c r="G2" s="658"/>
      <c r="H2" s="659"/>
    </row>
    <row r="3" spans="1:8">
      <c r="A3" s="582" t="s">
        <v>307</v>
      </c>
      <c r="B3" s="583"/>
      <c r="C3" s="130"/>
      <c r="D3" s="130"/>
      <c r="E3" s="130"/>
      <c r="F3" s="130"/>
      <c r="G3" s="315"/>
      <c r="H3" s="320" t="s">
        <v>335</v>
      </c>
    </row>
    <row r="4" spans="1:8" ht="15.75" customHeight="1">
      <c r="A4" s="316"/>
      <c r="B4" s="310"/>
      <c r="C4" s="130"/>
      <c r="D4" s="130"/>
      <c r="E4" s="130"/>
      <c r="F4" s="130"/>
      <c r="G4" s="315"/>
      <c r="H4" s="317"/>
    </row>
    <row r="5" spans="1:8">
      <c r="A5" s="582" t="s">
        <v>308</v>
      </c>
      <c r="B5" s="583"/>
      <c r="C5" s="130"/>
      <c r="D5" s="130"/>
      <c r="E5" s="580" t="s">
        <v>309</v>
      </c>
      <c r="F5" s="580"/>
      <c r="G5" s="580"/>
      <c r="H5" s="581"/>
    </row>
    <row r="6" spans="1:8">
      <c r="A6" s="354"/>
      <c r="B6" s="134"/>
      <c r="C6" s="134"/>
      <c r="D6" s="134"/>
      <c r="E6" s="134"/>
      <c r="F6" s="134"/>
      <c r="G6" s="134"/>
      <c r="H6" s="323" t="s">
        <v>6</v>
      </c>
    </row>
    <row r="7" spans="1:8" ht="30">
      <c r="A7" s="587" t="s">
        <v>7</v>
      </c>
      <c r="B7" s="579" t="s">
        <v>8</v>
      </c>
      <c r="C7" s="579" t="s">
        <v>553</v>
      </c>
      <c r="D7" s="590" t="s">
        <v>325</v>
      </c>
      <c r="E7" s="579" t="s">
        <v>89</v>
      </c>
      <c r="F7" s="579"/>
      <c r="G7" s="579"/>
      <c r="H7" s="288" t="s">
        <v>305</v>
      </c>
    </row>
    <row r="8" spans="1:8" ht="51" customHeight="1">
      <c r="A8" s="588"/>
      <c r="B8" s="589"/>
      <c r="C8" s="589"/>
      <c r="D8" s="591"/>
      <c r="E8" s="7" t="s">
        <v>155</v>
      </c>
      <c r="F8" s="7" t="s">
        <v>156</v>
      </c>
      <c r="G8" s="282" t="s">
        <v>342</v>
      </c>
      <c r="H8" s="282" t="s">
        <v>306</v>
      </c>
    </row>
    <row r="9" spans="1:8" ht="15.75" thickBot="1">
      <c r="A9" s="52">
        <v>1</v>
      </c>
      <c r="B9" s="53">
        <f t="shared" ref="B9:H9" si="0">A9+1</f>
        <v>2</v>
      </c>
      <c r="C9" s="53">
        <v>4</v>
      </c>
      <c r="D9" s="53">
        <v>5</v>
      </c>
      <c r="E9" s="53">
        <f t="shared" si="0"/>
        <v>6</v>
      </c>
      <c r="F9" s="53">
        <f t="shared" si="0"/>
        <v>7</v>
      </c>
      <c r="G9" s="53">
        <f t="shared" si="0"/>
        <v>8</v>
      </c>
      <c r="H9" s="53">
        <f t="shared" si="0"/>
        <v>9</v>
      </c>
    </row>
    <row r="10" spans="1:8">
      <c r="A10" s="82" t="s">
        <v>120</v>
      </c>
      <c r="B10" s="83" t="s">
        <v>121</v>
      </c>
      <c r="C10" s="84"/>
      <c r="D10" s="84"/>
      <c r="E10" s="84"/>
      <c r="F10" s="84"/>
      <c r="G10" s="84"/>
      <c r="H10" s="84"/>
    </row>
    <row r="11" spans="1:8" ht="33.75" customHeight="1">
      <c r="A11" s="85" t="s">
        <v>122</v>
      </c>
      <c r="B11" s="78" t="s">
        <v>123</v>
      </c>
      <c r="C11" s="51"/>
      <c r="D11" s="51"/>
      <c r="E11" s="51"/>
      <c r="F11" s="51"/>
      <c r="G11" s="51"/>
      <c r="H11" s="51"/>
    </row>
    <row r="12" spans="1:8" ht="34.5" customHeight="1">
      <c r="A12" s="85" t="s">
        <v>124</v>
      </c>
      <c r="B12" s="79" t="s">
        <v>125</v>
      </c>
      <c r="C12" s="51"/>
      <c r="D12" s="51"/>
      <c r="E12" s="51"/>
      <c r="F12" s="51"/>
      <c r="G12" s="51"/>
      <c r="H12" s="51"/>
    </row>
    <row r="13" spans="1:8" ht="23.25" customHeight="1">
      <c r="A13" s="85"/>
      <c r="B13" s="79" t="s">
        <v>126</v>
      </c>
      <c r="C13" s="51"/>
      <c r="D13" s="51"/>
      <c r="E13" s="51"/>
      <c r="F13" s="51"/>
      <c r="G13" s="51"/>
      <c r="H13" s="51"/>
    </row>
    <row r="14" spans="1:8" ht="51" customHeight="1">
      <c r="A14" s="85"/>
      <c r="B14" s="79" t="s">
        <v>127</v>
      </c>
      <c r="C14" s="51"/>
      <c r="D14" s="186"/>
      <c r="E14" s="186"/>
      <c r="F14" s="51"/>
      <c r="G14" s="186"/>
      <c r="H14" s="186"/>
    </row>
    <row r="15" spans="1:8" ht="31.5" hidden="1" customHeight="1">
      <c r="A15" s="85"/>
      <c r="B15" s="79" t="s">
        <v>128</v>
      </c>
      <c r="C15" s="51"/>
      <c r="D15" s="187"/>
      <c r="E15" s="187"/>
      <c r="F15" s="187"/>
      <c r="G15" s="182"/>
      <c r="H15" s="182"/>
    </row>
    <row r="16" spans="1:8" ht="18" hidden="1" customHeight="1">
      <c r="A16" s="85"/>
      <c r="B16" s="79" t="s">
        <v>129</v>
      </c>
      <c r="C16" s="51"/>
      <c r="D16" s="187"/>
      <c r="E16" s="187"/>
      <c r="F16" s="187"/>
      <c r="G16" s="182"/>
      <c r="H16" s="182"/>
    </row>
    <row r="17" spans="1:8" ht="18.75" customHeight="1" thickBot="1">
      <c r="A17" s="86"/>
      <c r="B17" s="87" t="s">
        <v>130</v>
      </c>
      <c r="C17" s="51"/>
      <c r="D17" s="81"/>
      <c r="E17" s="81"/>
      <c r="F17" s="81"/>
      <c r="G17" s="81"/>
      <c r="H17" s="81"/>
    </row>
    <row r="18" spans="1:8">
      <c r="A18" s="88"/>
      <c r="B18" s="89"/>
      <c r="C18" s="90"/>
      <c r="D18" s="90"/>
      <c r="E18" s="90"/>
      <c r="F18" s="90"/>
      <c r="G18" s="90"/>
      <c r="H18" s="90"/>
    </row>
    <row r="19" spans="1:8" ht="15.75" thickBot="1">
      <c r="A19" s="91"/>
      <c r="B19" s="72" t="s">
        <v>98</v>
      </c>
      <c r="C19" s="92"/>
      <c r="D19" s="92"/>
      <c r="E19" s="92"/>
      <c r="F19" s="92"/>
      <c r="G19" s="92"/>
      <c r="H19" s="92"/>
    </row>
  </sheetData>
  <mergeCells count="9">
    <mergeCell ref="A2:H2"/>
    <mergeCell ref="A7:A8"/>
    <mergeCell ref="B7:B8"/>
    <mergeCell ref="A3:B3"/>
    <mergeCell ref="A5:B5"/>
    <mergeCell ref="C7:C8"/>
    <mergeCell ref="D7:D8"/>
    <mergeCell ref="E7:G7"/>
    <mergeCell ref="E5:H5"/>
  </mergeCells>
  <pageMargins left="1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4"/>
  <dimension ref="A1:K15"/>
  <sheetViews>
    <sheetView zoomScaleNormal="100" workbookViewId="0">
      <selection activeCell="A2" sqref="A2:I2"/>
    </sheetView>
  </sheetViews>
  <sheetFormatPr defaultRowHeight="15"/>
  <cols>
    <col min="1" max="1" width="5.5703125" style="93" customWidth="1"/>
    <col min="2" max="2" width="63.5703125" style="93" customWidth="1"/>
    <col min="3" max="3" width="12" style="93" customWidth="1"/>
    <col min="4" max="4" width="15" style="93" customWidth="1"/>
    <col min="5" max="5" width="14.42578125" style="93" customWidth="1"/>
    <col min="6" max="6" width="12.85546875" style="93" customWidth="1"/>
    <col min="7" max="7" width="13.42578125" style="93" customWidth="1"/>
    <col min="8" max="8" width="14" style="93" customWidth="1"/>
    <col min="9" max="9" width="14.7109375" style="93" customWidth="1"/>
    <col min="10" max="16384" width="9.140625" style="93"/>
  </cols>
  <sheetData>
    <row r="1" spans="1:11">
      <c r="A1" s="356"/>
      <c r="B1" s="357"/>
      <c r="C1" s="357"/>
      <c r="D1" s="357"/>
      <c r="E1" s="357"/>
      <c r="F1" s="357"/>
      <c r="G1" s="357"/>
      <c r="H1" s="357"/>
      <c r="I1" s="357"/>
    </row>
    <row r="2" spans="1:11">
      <c r="A2" s="662" t="s">
        <v>131</v>
      </c>
      <c r="B2" s="663"/>
      <c r="C2" s="663"/>
      <c r="D2" s="663"/>
      <c r="E2" s="663"/>
      <c r="F2" s="663"/>
      <c r="G2" s="663"/>
      <c r="H2" s="663"/>
      <c r="I2" s="664"/>
      <c r="J2" s="94"/>
      <c r="K2" s="95"/>
    </row>
    <row r="3" spans="1:11" ht="18" customHeight="1">
      <c r="A3" s="582" t="s">
        <v>307</v>
      </c>
      <c r="B3" s="583"/>
      <c r="C3" s="583"/>
      <c r="D3" s="130"/>
      <c r="E3" s="130"/>
      <c r="F3" s="130"/>
      <c r="G3" s="130"/>
      <c r="H3" s="315"/>
      <c r="I3" s="320" t="s">
        <v>354</v>
      </c>
    </row>
    <row r="4" spans="1:11">
      <c r="A4" s="316"/>
      <c r="B4" s="310"/>
      <c r="C4" s="312"/>
      <c r="D4" s="130"/>
      <c r="E4" s="130"/>
      <c r="F4" s="130"/>
      <c r="G4" s="130"/>
      <c r="H4" s="315"/>
      <c r="I4" s="317"/>
    </row>
    <row r="5" spans="1:11">
      <c r="A5" s="582" t="s">
        <v>308</v>
      </c>
      <c r="B5" s="583"/>
      <c r="C5" s="583"/>
      <c r="D5" s="130"/>
      <c r="E5" s="130"/>
      <c r="F5" s="580" t="s">
        <v>309</v>
      </c>
      <c r="G5" s="580"/>
      <c r="H5" s="580"/>
      <c r="I5" s="581"/>
    </row>
    <row r="6" spans="1:11">
      <c r="A6" s="354"/>
      <c r="B6" s="134"/>
      <c r="C6" s="355"/>
      <c r="D6" s="134"/>
      <c r="E6" s="134"/>
      <c r="F6" s="134"/>
      <c r="G6" s="134"/>
      <c r="H6" s="134"/>
      <c r="I6" s="323" t="s">
        <v>6</v>
      </c>
    </row>
    <row r="7" spans="1:11">
      <c r="A7" s="587" t="s">
        <v>7</v>
      </c>
      <c r="B7" s="579" t="s">
        <v>8</v>
      </c>
      <c r="C7" s="579" t="s">
        <v>49</v>
      </c>
      <c r="D7" s="579" t="s">
        <v>553</v>
      </c>
      <c r="E7" s="590" t="s">
        <v>325</v>
      </c>
      <c r="F7" s="579" t="s">
        <v>89</v>
      </c>
      <c r="G7" s="579"/>
      <c r="H7" s="579"/>
      <c r="I7" s="288" t="s">
        <v>305</v>
      </c>
    </row>
    <row r="8" spans="1:11" ht="63" customHeight="1">
      <c r="A8" s="588"/>
      <c r="B8" s="589"/>
      <c r="C8" s="589"/>
      <c r="D8" s="589"/>
      <c r="E8" s="591"/>
      <c r="F8" s="7" t="s">
        <v>155</v>
      </c>
      <c r="G8" s="7" t="s">
        <v>156</v>
      </c>
      <c r="H8" s="282" t="s">
        <v>342</v>
      </c>
      <c r="I8" s="282" t="s">
        <v>306</v>
      </c>
    </row>
    <row r="9" spans="1:11" ht="17.25" customHeight="1" thickBot="1">
      <c r="A9" s="52">
        <v>1</v>
      </c>
      <c r="B9" s="53">
        <f t="shared" ref="B9:I9" si="0">A9+1</f>
        <v>2</v>
      </c>
      <c r="C9" s="53">
        <f t="shared" si="0"/>
        <v>3</v>
      </c>
      <c r="D9" s="53">
        <v>4</v>
      </c>
      <c r="E9" s="53">
        <v>5</v>
      </c>
      <c r="F9" s="53">
        <f t="shared" si="0"/>
        <v>6</v>
      </c>
      <c r="G9" s="53">
        <f t="shared" si="0"/>
        <v>7</v>
      </c>
      <c r="H9" s="53">
        <f t="shared" si="0"/>
        <v>8</v>
      </c>
      <c r="I9" s="53">
        <f t="shared" si="0"/>
        <v>9</v>
      </c>
    </row>
    <row r="10" spans="1:11" ht="30" customHeight="1">
      <c r="A10" s="251">
        <v>1</v>
      </c>
      <c r="B10" s="96" t="s">
        <v>337</v>
      </c>
      <c r="C10" s="252" t="s">
        <v>343</v>
      </c>
      <c r="D10" s="358" t="s">
        <v>345</v>
      </c>
      <c r="E10" s="252"/>
      <c r="F10" s="252"/>
      <c r="G10" s="252"/>
      <c r="H10" s="252"/>
      <c r="I10" s="252"/>
    </row>
    <row r="11" spans="1:11" ht="24" customHeight="1">
      <c r="A11" s="251">
        <v>2</v>
      </c>
      <c r="B11" s="96" t="s">
        <v>338</v>
      </c>
      <c r="C11" s="96" t="s">
        <v>344</v>
      </c>
      <c r="D11" s="96"/>
      <c r="E11" s="96"/>
      <c r="F11" s="96"/>
      <c r="G11" s="96"/>
      <c r="H11" s="96"/>
      <c r="I11" s="96"/>
    </row>
    <row r="12" spans="1:11" ht="24" customHeight="1">
      <c r="A12" s="251">
        <v>3</v>
      </c>
      <c r="B12" s="96" t="s">
        <v>340</v>
      </c>
      <c r="C12" s="97" t="s">
        <v>343</v>
      </c>
      <c r="D12" s="97"/>
      <c r="E12" s="97"/>
      <c r="F12" s="97"/>
      <c r="G12" s="97"/>
      <c r="H12" s="97"/>
      <c r="I12" s="97"/>
    </row>
    <row r="13" spans="1:11" ht="25.5" customHeight="1">
      <c r="A13" s="251">
        <v>4</v>
      </c>
      <c r="B13" s="96" t="s">
        <v>339</v>
      </c>
      <c r="C13" s="97" t="s">
        <v>52</v>
      </c>
      <c r="D13" s="660" t="s">
        <v>346</v>
      </c>
      <c r="E13" s="97"/>
      <c r="F13" s="97"/>
      <c r="G13" s="97"/>
      <c r="H13" s="97"/>
      <c r="I13" s="97"/>
    </row>
    <row r="14" spans="1:11" ht="24" customHeight="1">
      <c r="A14" s="251">
        <v>5</v>
      </c>
      <c r="B14" s="96" t="s">
        <v>341</v>
      </c>
      <c r="C14" s="98" t="s">
        <v>343</v>
      </c>
      <c r="D14" s="661"/>
      <c r="E14" s="98"/>
      <c r="F14" s="98"/>
      <c r="G14" s="98"/>
      <c r="H14" s="98"/>
      <c r="I14" s="98"/>
    </row>
    <row r="15" spans="1:11" ht="24.75" customHeight="1">
      <c r="A15" s="251">
        <v>6</v>
      </c>
      <c r="B15" s="98" t="s">
        <v>207</v>
      </c>
      <c r="C15" s="253" t="s">
        <v>343</v>
      </c>
      <c r="D15" s="253"/>
      <c r="E15" s="253"/>
      <c r="F15" s="253"/>
      <c r="G15" s="253"/>
      <c r="H15" s="253"/>
      <c r="I15" s="253"/>
    </row>
  </sheetData>
  <mergeCells count="11">
    <mergeCell ref="D13:D14"/>
    <mergeCell ref="A2:I2"/>
    <mergeCell ref="A3:C3"/>
    <mergeCell ref="A5:C5"/>
    <mergeCell ref="F5:I5"/>
    <mergeCell ref="A7:A8"/>
    <mergeCell ref="B7:B8"/>
    <mergeCell ref="C7:C8"/>
    <mergeCell ref="D7:D8"/>
    <mergeCell ref="E7:E8"/>
    <mergeCell ref="F7:H7"/>
  </mergeCells>
  <printOptions horizontalCentered="1"/>
  <pageMargins left="2.2000000000000002" right="0.7" top="0.75" bottom="0.75" header="0.3" footer="0.3"/>
  <pageSetup scale="73" orientation="landscape" r:id="rId1"/>
  <colBreaks count="1" manualBreakCount="1">
    <brk id="10" max="2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B1:O83"/>
  <sheetViews>
    <sheetView topLeftCell="A32" zoomScale="85" zoomScaleNormal="85" workbookViewId="0">
      <selection activeCell="B32" sqref="B32:O32"/>
    </sheetView>
  </sheetViews>
  <sheetFormatPr defaultRowHeight="15"/>
  <cols>
    <col min="1" max="1" width="9.140625" style="117"/>
    <col min="2" max="2" width="9.140625" style="116"/>
    <col min="3" max="3" width="23.7109375" style="74" customWidth="1"/>
    <col min="4" max="4" width="14.28515625" style="74" customWidth="1"/>
    <col min="5" max="5" width="13.28515625" style="116" customWidth="1"/>
    <col min="6" max="6" width="11.85546875" style="116" customWidth="1"/>
    <col min="7" max="7" width="10.7109375" style="116" customWidth="1"/>
    <col min="8" max="8" width="9.140625" style="116"/>
    <col min="9" max="9" width="10" style="116" bestFit="1" customWidth="1"/>
    <col min="10" max="13" width="9.140625" style="116"/>
    <col min="14" max="14" width="10.5703125" style="116" bestFit="1" customWidth="1"/>
    <col min="15" max="15" width="9.5703125" style="116" bestFit="1" customWidth="1"/>
    <col min="16" max="16384" width="9.140625" style="117"/>
  </cols>
  <sheetData>
    <row r="1" spans="2:15" hidden="1"/>
    <row r="2" spans="2:15" hidden="1">
      <c r="B2" s="118"/>
      <c r="C2" s="673" t="s">
        <v>290</v>
      </c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</row>
    <row r="3" spans="2:15" s="119" customFormat="1" hidden="1">
      <c r="B3" s="674" t="s">
        <v>7</v>
      </c>
      <c r="C3" s="675" t="s">
        <v>132</v>
      </c>
      <c r="D3" s="674" t="s">
        <v>91</v>
      </c>
      <c r="E3" s="674" t="s">
        <v>154</v>
      </c>
      <c r="F3" s="674" t="s">
        <v>133</v>
      </c>
      <c r="G3" s="674"/>
      <c r="H3" s="674"/>
      <c r="I3" s="674"/>
      <c r="J3" s="674" t="s">
        <v>134</v>
      </c>
      <c r="K3" s="674"/>
      <c r="L3" s="674"/>
      <c r="M3" s="674"/>
      <c r="N3" s="674" t="s">
        <v>135</v>
      </c>
      <c r="O3" s="674"/>
    </row>
    <row r="4" spans="2:15" s="119" customFormat="1" ht="90" hidden="1">
      <c r="B4" s="674"/>
      <c r="C4" s="675"/>
      <c r="D4" s="674"/>
      <c r="E4" s="674"/>
      <c r="F4" s="113" t="s">
        <v>136</v>
      </c>
      <c r="G4" s="113" t="s">
        <v>137</v>
      </c>
      <c r="H4" s="113" t="s">
        <v>138</v>
      </c>
      <c r="I4" s="113" t="s">
        <v>139</v>
      </c>
      <c r="J4" s="113" t="s">
        <v>140</v>
      </c>
      <c r="K4" s="113" t="s">
        <v>137</v>
      </c>
      <c r="L4" s="113" t="s">
        <v>141</v>
      </c>
      <c r="M4" s="113" t="s">
        <v>142</v>
      </c>
      <c r="N4" s="113" t="s">
        <v>136</v>
      </c>
      <c r="O4" s="113" t="s">
        <v>139</v>
      </c>
    </row>
    <row r="5" spans="2:15" hidden="1">
      <c r="B5" s="118"/>
      <c r="C5" s="114" t="s">
        <v>143</v>
      </c>
      <c r="D5" s="115" t="s">
        <v>271</v>
      </c>
      <c r="E5" s="118" t="s">
        <v>270</v>
      </c>
      <c r="F5" s="118">
        <v>3.2174999999999998</v>
      </c>
      <c r="G5" s="118">
        <v>0</v>
      </c>
      <c r="H5" s="118"/>
      <c r="I5" s="118">
        <f>F5+G5-H5</f>
        <v>3.2174999999999998</v>
      </c>
      <c r="J5" s="39">
        <v>0</v>
      </c>
      <c r="K5" s="118">
        <v>0</v>
      </c>
      <c r="L5" s="118"/>
      <c r="M5" s="118">
        <f>J5+K5</f>
        <v>0</v>
      </c>
      <c r="N5" s="118">
        <f t="shared" ref="N5:N14" si="0">F5-J5</f>
        <v>3.2174999999999998</v>
      </c>
      <c r="O5" s="118">
        <f>N5-K5</f>
        <v>3.2174999999999998</v>
      </c>
    </row>
    <row r="6" spans="2:15" ht="30" hidden="1">
      <c r="B6" s="118"/>
      <c r="C6" s="114" t="s">
        <v>144</v>
      </c>
      <c r="D6" s="115" t="s">
        <v>272</v>
      </c>
      <c r="E6" s="118">
        <v>3.34</v>
      </c>
      <c r="F6" s="118">
        <v>303.56130000000002</v>
      </c>
      <c r="G6" s="118">
        <v>0</v>
      </c>
      <c r="H6" s="118"/>
      <c r="I6" s="118">
        <f t="shared" ref="I6:I14" si="1">F6+G6-H6</f>
        <v>303.56130000000002</v>
      </c>
      <c r="J6" s="39">
        <v>130.55420000000001</v>
      </c>
      <c r="K6" s="118">
        <v>7.2690000000000001</v>
      </c>
      <c r="L6" s="118"/>
      <c r="M6" s="118">
        <f t="shared" ref="M6:M14" si="2">J6+K6</f>
        <v>137.82320000000001</v>
      </c>
      <c r="N6" s="118">
        <f t="shared" si="0"/>
        <v>173.00710000000001</v>
      </c>
      <c r="O6" s="118">
        <f t="shared" ref="O6:O14" si="3">N6-K6</f>
        <v>165.7381</v>
      </c>
    </row>
    <row r="7" spans="2:15" hidden="1">
      <c r="B7" s="118"/>
      <c r="C7" s="115" t="s">
        <v>145</v>
      </c>
      <c r="D7" s="115" t="s">
        <v>273</v>
      </c>
      <c r="E7" s="118">
        <v>5.28</v>
      </c>
      <c r="F7" s="118">
        <v>18.025300000000001</v>
      </c>
      <c r="G7" s="118">
        <v>0</v>
      </c>
      <c r="H7" s="118"/>
      <c r="I7" s="118">
        <f t="shared" si="1"/>
        <v>18.025300000000001</v>
      </c>
      <c r="J7" s="39">
        <v>4.3417000000000003</v>
      </c>
      <c r="K7" s="118">
        <v>0.85050000000000003</v>
      </c>
      <c r="L7" s="118"/>
      <c r="M7" s="118">
        <f t="shared" si="2"/>
        <v>5.1922000000000006</v>
      </c>
      <c r="N7" s="118">
        <f t="shared" si="0"/>
        <v>13.683600000000002</v>
      </c>
      <c r="O7" s="118">
        <f t="shared" si="3"/>
        <v>12.833100000000002</v>
      </c>
    </row>
    <row r="8" spans="2:15" hidden="1">
      <c r="B8" s="118"/>
      <c r="C8" s="115" t="s">
        <v>146</v>
      </c>
      <c r="D8" s="115" t="s">
        <v>274</v>
      </c>
      <c r="E8" s="118">
        <v>3.34</v>
      </c>
      <c r="F8" s="118">
        <v>36.501199999999997</v>
      </c>
      <c r="G8" s="118">
        <v>0</v>
      </c>
      <c r="H8" s="118"/>
      <c r="I8" s="118">
        <f t="shared" si="1"/>
        <v>36.501199999999997</v>
      </c>
      <c r="J8" s="39">
        <v>21.950399999999998</v>
      </c>
      <c r="K8" s="118">
        <v>1.3676999999999999</v>
      </c>
      <c r="L8" s="118"/>
      <c r="M8" s="118">
        <f t="shared" si="2"/>
        <v>23.318099999999998</v>
      </c>
      <c r="N8" s="118">
        <f t="shared" si="0"/>
        <v>14.550799999999999</v>
      </c>
      <c r="O8" s="118">
        <f t="shared" si="3"/>
        <v>13.1831</v>
      </c>
    </row>
    <row r="9" spans="2:15" hidden="1">
      <c r="B9" s="118"/>
      <c r="C9" s="115" t="s">
        <v>147</v>
      </c>
      <c r="D9" s="115" t="s">
        <v>275</v>
      </c>
      <c r="E9" s="118">
        <v>5.28</v>
      </c>
      <c r="F9" s="118">
        <v>1570.6403</v>
      </c>
      <c r="G9" s="118">
        <v>0</v>
      </c>
      <c r="H9" s="118"/>
      <c r="I9" s="118">
        <f t="shared" si="1"/>
        <v>1570.6403</v>
      </c>
      <c r="J9" s="39">
        <v>520.32719999999995</v>
      </c>
      <c r="K9" s="118">
        <v>68.054500000000004</v>
      </c>
      <c r="L9" s="118"/>
      <c r="M9" s="118">
        <f t="shared" si="2"/>
        <v>588.38169999999991</v>
      </c>
      <c r="N9" s="118">
        <f t="shared" si="0"/>
        <v>1050.3131000000001</v>
      </c>
      <c r="O9" s="118">
        <f t="shared" si="3"/>
        <v>982.25860000000011</v>
      </c>
    </row>
    <row r="10" spans="2:15" ht="30" hidden="1">
      <c r="B10" s="118"/>
      <c r="C10" s="115" t="s">
        <v>148</v>
      </c>
      <c r="D10" s="115" t="s">
        <v>276</v>
      </c>
      <c r="E10" s="118">
        <v>5.28</v>
      </c>
      <c r="F10" s="118">
        <v>0</v>
      </c>
      <c r="G10" s="118">
        <v>0</v>
      </c>
      <c r="H10" s="118"/>
      <c r="I10" s="118">
        <f t="shared" si="1"/>
        <v>0</v>
      </c>
      <c r="J10" s="39">
        <v>0</v>
      </c>
      <c r="K10" s="118">
        <v>0</v>
      </c>
      <c r="L10" s="118"/>
      <c r="M10" s="118">
        <f t="shared" si="2"/>
        <v>0</v>
      </c>
      <c r="N10" s="118">
        <f t="shared" si="0"/>
        <v>0</v>
      </c>
      <c r="O10" s="118">
        <f t="shared" si="3"/>
        <v>0</v>
      </c>
    </row>
    <row r="11" spans="2:15" hidden="1">
      <c r="B11" s="118"/>
      <c r="C11" s="115" t="s">
        <v>149</v>
      </c>
      <c r="D11" s="115" t="s">
        <v>277</v>
      </c>
      <c r="E11" s="118">
        <v>6.33</v>
      </c>
      <c r="F11" s="118">
        <v>1.3792</v>
      </c>
      <c r="G11" s="118">
        <v>0</v>
      </c>
      <c r="H11" s="118"/>
      <c r="I11" s="118">
        <f t="shared" si="1"/>
        <v>1.3792</v>
      </c>
      <c r="J11" s="39">
        <v>1.2352000000000001</v>
      </c>
      <c r="K11" s="118">
        <v>6.9999999999999999E-4</v>
      </c>
      <c r="L11" s="118"/>
      <c r="M11" s="118">
        <f t="shared" si="2"/>
        <v>1.2359</v>
      </c>
      <c r="N11" s="118">
        <f t="shared" si="0"/>
        <v>0.14399999999999991</v>
      </c>
      <c r="O11" s="118">
        <f t="shared" si="3"/>
        <v>0.1432999999999999</v>
      </c>
    </row>
    <row r="12" spans="2:15" hidden="1">
      <c r="B12" s="118"/>
      <c r="C12" s="115" t="s">
        <v>150</v>
      </c>
      <c r="D12" s="115" t="s">
        <v>278</v>
      </c>
      <c r="E12" s="118">
        <v>6.33</v>
      </c>
      <c r="F12" s="118">
        <v>0.44979999999999998</v>
      </c>
      <c r="G12" s="118">
        <v>0</v>
      </c>
      <c r="H12" s="118"/>
      <c r="I12" s="118">
        <f t="shared" si="1"/>
        <v>0.44979999999999998</v>
      </c>
      <c r="J12" s="39">
        <v>0.3503</v>
      </c>
      <c r="K12" s="118">
        <v>5.5999999999999999E-3</v>
      </c>
      <c r="L12" s="118"/>
      <c r="M12" s="118">
        <f t="shared" si="2"/>
        <v>0.35589999999999999</v>
      </c>
      <c r="N12" s="118">
        <f t="shared" si="0"/>
        <v>9.9499999999999977E-2</v>
      </c>
      <c r="O12" s="118">
        <f t="shared" si="3"/>
        <v>9.3899999999999983E-2</v>
      </c>
    </row>
    <row r="13" spans="2:15" hidden="1">
      <c r="B13" s="118"/>
      <c r="C13" s="115" t="s">
        <v>151</v>
      </c>
      <c r="D13" s="115" t="s">
        <v>279</v>
      </c>
      <c r="E13" s="118">
        <v>6.33</v>
      </c>
      <c r="F13" s="118">
        <v>0.70909999999999995</v>
      </c>
      <c r="G13" s="118">
        <v>0</v>
      </c>
      <c r="H13" s="118"/>
      <c r="I13" s="118">
        <f t="shared" si="1"/>
        <v>0.70909999999999995</v>
      </c>
      <c r="J13" s="39">
        <v>0.54530000000000001</v>
      </c>
      <c r="K13" s="118">
        <v>1.12E-2</v>
      </c>
      <c r="L13" s="118"/>
      <c r="M13" s="118">
        <f t="shared" si="2"/>
        <v>0.55649999999999999</v>
      </c>
      <c r="N13" s="118">
        <f t="shared" si="0"/>
        <v>0.16379999999999995</v>
      </c>
      <c r="O13" s="118">
        <f t="shared" si="3"/>
        <v>0.15259999999999996</v>
      </c>
    </row>
    <row r="14" spans="2:15" hidden="1">
      <c r="B14" s="118"/>
      <c r="C14" s="115" t="s">
        <v>152</v>
      </c>
      <c r="D14" s="115" t="s">
        <v>280</v>
      </c>
      <c r="E14" s="118">
        <v>5.28</v>
      </c>
      <c r="F14" s="118">
        <v>76.555999999999997</v>
      </c>
      <c r="G14" s="118">
        <v>0</v>
      </c>
      <c r="H14" s="118"/>
      <c r="I14" s="118">
        <f t="shared" si="1"/>
        <v>76.555999999999997</v>
      </c>
      <c r="J14" s="39">
        <v>68.375600000000006</v>
      </c>
      <c r="K14" s="118">
        <v>0.92069999999999996</v>
      </c>
      <c r="L14" s="118"/>
      <c r="M14" s="118">
        <f t="shared" si="2"/>
        <v>69.296300000000002</v>
      </c>
      <c r="N14" s="118">
        <f t="shared" si="0"/>
        <v>8.1803999999999917</v>
      </c>
      <c r="O14" s="118">
        <f t="shared" si="3"/>
        <v>7.2596999999999916</v>
      </c>
    </row>
    <row r="15" spans="2:15" hidden="1">
      <c r="B15" s="671" t="s">
        <v>98</v>
      </c>
      <c r="C15" s="671"/>
      <c r="D15" s="671"/>
      <c r="E15" s="671"/>
      <c r="F15" s="39">
        <f>SUM(F5:F14)</f>
        <v>2011.0397000000003</v>
      </c>
      <c r="G15" s="39">
        <f>SUM(G5:G14)</f>
        <v>0</v>
      </c>
      <c r="H15" s="39"/>
      <c r="I15" s="39">
        <f>SUM(I5:I14)</f>
        <v>2011.0397000000003</v>
      </c>
      <c r="J15" s="39">
        <f>SUM(J5:J14)</f>
        <v>747.67989999999986</v>
      </c>
      <c r="K15" s="39">
        <f>SUM(K5:K14)</f>
        <v>78.479900000000001</v>
      </c>
      <c r="L15" s="39"/>
      <c r="M15" s="39">
        <f>SUM(M5:M14)</f>
        <v>826.1597999999999</v>
      </c>
      <c r="N15" s="39">
        <f>SUM(N5:N14)</f>
        <v>1263.3598000000002</v>
      </c>
      <c r="O15" s="120">
        <f>SUM(O5:O14)</f>
        <v>1184.8799000000001</v>
      </c>
    </row>
    <row r="16" spans="2:15" hidden="1"/>
    <row r="17" spans="2:15" hidden="1"/>
    <row r="18" spans="2:15" hidden="1">
      <c r="B18" s="118"/>
      <c r="C18" s="673" t="s">
        <v>153</v>
      </c>
      <c r="D18" s="673"/>
      <c r="E18" s="673"/>
      <c r="F18" s="673"/>
      <c r="G18" s="673"/>
      <c r="H18" s="673"/>
      <c r="I18" s="673"/>
      <c r="J18" s="673"/>
      <c r="K18" s="673"/>
      <c r="L18" s="673"/>
      <c r="M18" s="673"/>
      <c r="N18" s="673"/>
      <c r="O18" s="673"/>
    </row>
    <row r="19" spans="2:15" hidden="1">
      <c r="B19" s="674" t="s">
        <v>7</v>
      </c>
      <c r="C19" s="675" t="s">
        <v>132</v>
      </c>
      <c r="D19" s="674" t="s">
        <v>91</v>
      </c>
      <c r="E19" s="674" t="s">
        <v>154</v>
      </c>
      <c r="F19" s="674" t="s">
        <v>133</v>
      </c>
      <c r="G19" s="674"/>
      <c r="H19" s="674"/>
      <c r="I19" s="674"/>
      <c r="J19" s="674" t="s">
        <v>134</v>
      </c>
      <c r="K19" s="674"/>
      <c r="L19" s="674"/>
      <c r="M19" s="674"/>
      <c r="N19" s="674" t="s">
        <v>135</v>
      </c>
      <c r="O19" s="674"/>
    </row>
    <row r="20" spans="2:15" ht="90" hidden="1">
      <c r="B20" s="674"/>
      <c r="C20" s="675"/>
      <c r="D20" s="674"/>
      <c r="E20" s="674"/>
      <c r="F20" s="113" t="s">
        <v>136</v>
      </c>
      <c r="G20" s="113" t="s">
        <v>137</v>
      </c>
      <c r="H20" s="113" t="s">
        <v>138</v>
      </c>
      <c r="I20" s="113" t="s">
        <v>139</v>
      </c>
      <c r="J20" s="113" t="s">
        <v>140</v>
      </c>
      <c r="K20" s="113" t="s">
        <v>137</v>
      </c>
      <c r="L20" s="113" t="s">
        <v>141</v>
      </c>
      <c r="M20" s="113" t="s">
        <v>142</v>
      </c>
      <c r="N20" s="113" t="s">
        <v>136</v>
      </c>
      <c r="O20" s="113" t="s">
        <v>139</v>
      </c>
    </row>
    <row r="21" spans="2:15" hidden="1">
      <c r="B21" s="118"/>
      <c r="C21" s="114" t="s">
        <v>143</v>
      </c>
      <c r="D21" s="114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spans="2:15" ht="30" hidden="1">
      <c r="B22" s="118"/>
      <c r="C22" s="114" t="s">
        <v>144</v>
      </c>
      <c r="D22" s="114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</row>
    <row r="23" spans="2:15" hidden="1">
      <c r="B23" s="118"/>
      <c r="C23" s="115" t="s">
        <v>145</v>
      </c>
      <c r="D23" s="115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</row>
    <row r="24" spans="2:15" hidden="1">
      <c r="B24" s="118"/>
      <c r="C24" s="115" t="s">
        <v>146</v>
      </c>
      <c r="D24" s="115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2:15" hidden="1">
      <c r="B25" s="118"/>
      <c r="C25" s="115" t="s">
        <v>147</v>
      </c>
      <c r="D25" s="115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</row>
    <row r="26" spans="2:15" ht="30" hidden="1">
      <c r="B26" s="118"/>
      <c r="C26" s="115" t="s">
        <v>148</v>
      </c>
      <c r="D26" s="115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</row>
    <row r="27" spans="2:15" hidden="1">
      <c r="B27" s="118"/>
      <c r="C27" s="115" t="s">
        <v>149</v>
      </c>
      <c r="D27" s="115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</row>
    <row r="28" spans="2:15" hidden="1">
      <c r="B28" s="118"/>
      <c r="C28" s="115" t="s">
        <v>150</v>
      </c>
      <c r="D28" s="115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</row>
    <row r="29" spans="2:15" hidden="1">
      <c r="B29" s="118"/>
      <c r="C29" s="115" t="s">
        <v>151</v>
      </c>
      <c r="D29" s="115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</row>
    <row r="30" spans="2:15" hidden="1">
      <c r="B30" s="118"/>
      <c r="C30" s="115" t="s">
        <v>152</v>
      </c>
      <c r="D30" s="115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2:15" hidden="1">
      <c r="B31" s="672" t="s">
        <v>98</v>
      </c>
      <c r="C31" s="672"/>
      <c r="D31" s="672"/>
      <c r="E31" s="672"/>
      <c r="F31" s="383"/>
      <c r="G31" s="383"/>
      <c r="H31" s="383"/>
      <c r="I31" s="383"/>
      <c r="J31" s="383"/>
      <c r="K31" s="383"/>
      <c r="L31" s="383"/>
      <c r="M31" s="383"/>
      <c r="N31" s="383"/>
      <c r="O31" s="383"/>
    </row>
    <row r="32" spans="2:15">
      <c r="B32" s="665" t="s">
        <v>355</v>
      </c>
      <c r="C32" s="666"/>
      <c r="D32" s="666"/>
      <c r="E32" s="666"/>
      <c r="F32" s="666"/>
      <c r="G32" s="666"/>
      <c r="H32" s="666"/>
      <c r="I32" s="666"/>
      <c r="J32" s="666"/>
      <c r="K32" s="666"/>
      <c r="L32" s="666"/>
      <c r="M32" s="666"/>
      <c r="N32" s="666"/>
      <c r="O32" s="667"/>
    </row>
    <row r="33" spans="2:15">
      <c r="B33" s="582" t="s">
        <v>307</v>
      </c>
      <c r="C33" s="583"/>
      <c r="D33" s="583"/>
      <c r="E33" s="130"/>
      <c r="F33" s="130"/>
      <c r="G33" s="359"/>
      <c r="H33" s="359"/>
      <c r="I33" s="359"/>
      <c r="J33" s="359"/>
      <c r="K33" s="382"/>
      <c r="L33" s="130"/>
      <c r="M33" s="130"/>
      <c r="N33" s="315"/>
      <c r="O33" s="320" t="s">
        <v>358</v>
      </c>
    </row>
    <row r="34" spans="2:15">
      <c r="B34" s="316"/>
      <c r="C34" s="310"/>
      <c r="D34" s="312"/>
      <c r="E34" s="130"/>
      <c r="F34" s="130"/>
      <c r="G34" s="359"/>
      <c r="H34" s="359"/>
      <c r="I34" s="359"/>
      <c r="J34" s="359"/>
      <c r="K34" s="287"/>
      <c r="L34" s="130"/>
      <c r="M34" s="130"/>
      <c r="N34" s="315"/>
      <c r="O34" s="317"/>
    </row>
    <row r="35" spans="2:15">
      <c r="B35" s="582" t="s">
        <v>308</v>
      </c>
      <c r="C35" s="583"/>
      <c r="D35" s="583"/>
      <c r="E35" s="130"/>
      <c r="F35" s="130"/>
      <c r="G35" s="359"/>
      <c r="H35" s="359"/>
      <c r="I35" s="359"/>
      <c r="J35" s="359"/>
      <c r="K35" s="382"/>
      <c r="L35" s="580" t="s">
        <v>309</v>
      </c>
      <c r="M35" s="580"/>
      <c r="N35" s="580"/>
      <c r="O35" s="581"/>
    </row>
    <row r="36" spans="2:15">
      <c r="B36" s="384"/>
      <c r="C36" s="385"/>
      <c r="D36" s="385"/>
      <c r="E36" s="385"/>
      <c r="F36" s="386"/>
      <c r="G36" s="387"/>
      <c r="H36" s="387"/>
      <c r="I36" s="387"/>
      <c r="J36" s="387"/>
      <c r="K36" s="387"/>
      <c r="L36" s="387"/>
      <c r="M36" s="387"/>
      <c r="N36" s="387"/>
      <c r="O36" s="388" t="s">
        <v>6</v>
      </c>
    </row>
    <row r="37" spans="2:15">
      <c r="B37" s="147"/>
      <c r="C37" s="668" t="s">
        <v>325</v>
      </c>
      <c r="D37" s="668"/>
      <c r="E37" s="668"/>
      <c r="F37" s="668"/>
      <c r="G37" s="668"/>
      <c r="H37" s="668"/>
      <c r="I37" s="668"/>
      <c r="J37" s="668"/>
      <c r="K37" s="668"/>
      <c r="L37" s="668"/>
      <c r="M37" s="668"/>
      <c r="N37" s="668"/>
      <c r="O37" s="668"/>
    </row>
    <row r="38" spans="2:15">
      <c r="B38" s="669" t="s">
        <v>7</v>
      </c>
      <c r="C38" s="670" t="s">
        <v>132</v>
      </c>
      <c r="D38" s="669" t="s">
        <v>91</v>
      </c>
      <c r="E38" s="669" t="s">
        <v>154</v>
      </c>
      <c r="F38" s="669" t="s">
        <v>133</v>
      </c>
      <c r="G38" s="669"/>
      <c r="H38" s="669"/>
      <c r="I38" s="669"/>
      <c r="J38" s="669" t="s">
        <v>134</v>
      </c>
      <c r="K38" s="669"/>
      <c r="L38" s="669"/>
      <c r="M38" s="669"/>
      <c r="N38" s="669" t="s">
        <v>135</v>
      </c>
      <c r="O38" s="669"/>
    </row>
    <row r="39" spans="2:15" ht="90">
      <c r="B39" s="669"/>
      <c r="C39" s="670"/>
      <c r="D39" s="669"/>
      <c r="E39" s="669"/>
      <c r="F39" s="286" t="s">
        <v>136</v>
      </c>
      <c r="G39" s="286" t="s">
        <v>137</v>
      </c>
      <c r="H39" s="286" t="s">
        <v>138</v>
      </c>
      <c r="I39" s="286" t="s">
        <v>139</v>
      </c>
      <c r="J39" s="286" t="s">
        <v>140</v>
      </c>
      <c r="K39" s="286" t="s">
        <v>137</v>
      </c>
      <c r="L39" s="286" t="s">
        <v>141</v>
      </c>
      <c r="M39" s="286" t="s">
        <v>142</v>
      </c>
      <c r="N39" s="286" t="s">
        <v>136</v>
      </c>
      <c r="O39" s="286" t="s">
        <v>139</v>
      </c>
    </row>
    <row r="40" spans="2:15">
      <c r="B40" s="149">
        <v>1</v>
      </c>
      <c r="C40" s="148" t="s">
        <v>281</v>
      </c>
      <c r="D40" s="148"/>
      <c r="E40" s="147" t="s">
        <v>270</v>
      </c>
      <c r="F40" s="149"/>
      <c r="G40" s="150"/>
      <c r="H40" s="149"/>
      <c r="I40" s="147"/>
      <c r="J40" s="149"/>
      <c r="K40" s="149"/>
      <c r="L40" s="149"/>
      <c r="M40" s="151"/>
      <c r="N40" s="152"/>
      <c r="O40" s="152"/>
    </row>
    <row r="41" spans="2:15" ht="30">
      <c r="B41" s="149">
        <v>2</v>
      </c>
      <c r="C41" s="159" t="s">
        <v>282</v>
      </c>
      <c r="D41" s="148"/>
      <c r="E41" s="147">
        <v>3.34</v>
      </c>
      <c r="F41" s="149"/>
      <c r="G41" s="150"/>
      <c r="H41" s="149"/>
      <c r="I41" s="147"/>
      <c r="J41" s="149"/>
      <c r="K41" s="149"/>
      <c r="L41" s="149"/>
      <c r="M41" s="151"/>
      <c r="N41" s="152"/>
      <c r="O41" s="152"/>
    </row>
    <row r="42" spans="2:15">
      <c r="B42" s="149">
        <v>3</v>
      </c>
      <c r="C42" s="148" t="s">
        <v>283</v>
      </c>
      <c r="D42" s="148"/>
      <c r="E42" s="147">
        <v>5.28</v>
      </c>
      <c r="F42" s="149"/>
      <c r="G42" s="150"/>
      <c r="H42" s="149"/>
      <c r="I42" s="147"/>
      <c r="J42" s="149"/>
      <c r="K42" s="149"/>
      <c r="L42" s="149"/>
      <c r="M42" s="151"/>
      <c r="N42" s="152"/>
      <c r="O42" s="152"/>
    </row>
    <row r="43" spans="2:15">
      <c r="B43" s="149">
        <v>4</v>
      </c>
      <c r="C43" s="148" t="s">
        <v>284</v>
      </c>
      <c r="D43" s="148"/>
      <c r="E43" s="147"/>
      <c r="F43" s="149"/>
      <c r="G43" s="150"/>
      <c r="H43" s="149"/>
      <c r="I43" s="147"/>
      <c r="J43" s="149"/>
      <c r="K43" s="149"/>
      <c r="L43" s="149"/>
      <c r="M43" s="151"/>
      <c r="N43" s="152"/>
      <c r="O43" s="152"/>
    </row>
    <row r="44" spans="2:15">
      <c r="B44" s="149">
        <v>5</v>
      </c>
      <c r="C44" s="148" t="s">
        <v>285</v>
      </c>
      <c r="D44" s="148"/>
      <c r="E44" s="147"/>
      <c r="F44" s="149"/>
      <c r="G44" s="150"/>
      <c r="H44" s="149"/>
      <c r="I44" s="147"/>
      <c r="J44" s="149"/>
      <c r="K44" s="149"/>
      <c r="L44" s="149"/>
      <c r="M44" s="151"/>
      <c r="N44" s="152"/>
      <c r="O44" s="152"/>
    </row>
    <row r="45" spans="2:15">
      <c r="B45" s="149">
        <v>6</v>
      </c>
      <c r="C45" s="148" t="s">
        <v>286</v>
      </c>
      <c r="D45" s="148"/>
      <c r="E45" s="147"/>
      <c r="F45" s="149"/>
      <c r="G45" s="150"/>
      <c r="H45" s="149"/>
      <c r="I45" s="147"/>
      <c r="J45" s="149"/>
      <c r="K45" s="149"/>
      <c r="L45" s="149"/>
      <c r="M45" s="151"/>
      <c r="N45" s="152"/>
      <c r="O45" s="152"/>
    </row>
    <row r="46" spans="2:15">
      <c r="B46" s="149">
        <v>7</v>
      </c>
      <c r="C46" s="148" t="s">
        <v>149</v>
      </c>
      <c r="D46" s="148"/>
      <c r="E46" s="147"/>
      <c r="F46" s="149"/>
      <c r="G46" s="150"/>
      <c r="H46" s="149"/>
      <c r="I46" s="147"/>
      <c r="J46" s="149"/>
      <c r="K46" s="149"/>
      <c r="L46" s="149"/>
      <c r="M46" s="151"/>
      <c r="N46" s="152"/>
      <c r="O46" s="152"/>
    </row>
    <row r="47" spans="2:15">
      <c r="B47" s="149">
        <v>8</v>
      </c>
      <c r="C47" s="148" t="s">
        <v>287</v>
      </c>
      <c r="D47" s="148"/>
      <c r="E47" s="147"/>
      <c r="F47" s="149"/>
      <c r="G47" s="150"/>
      <c r="H47" s="149"/>
      <c r="I47" s="147"/>
      <c r="J47" s="149"/>
      <c r="K47" s="149"/>
      <c r="L47" s="149"/>
      <c r="M47" s="151"/>
      <c r="N47" s="152"/>
      <c r="O47" s="152"/>
    </row>
    <row r="48" spans="2:15">
      <c r="B48" s="149">
        <v>9</v>
      </c>
      <c r="C48" s="148" t="s">
        <v>151</v>
      </c>
      <c r="D48" s="148"/>
      <c r="E48" s="147"/>
      <c r="F48" s="149"/>
      <c r="G48" s="150"/>
      <c r="H48" s="149"/>
      <c r="I48" s="147"/>
      <c r="J48" s="149"/>
      <c r="K48" s="149"/>
      <c r="L48" s="149"/>
      <c r="M48" s="151"/>
      <c r="N48" s="152"/>
      <c r="O48" s="152"/>
    </row>
    <row r="49" spans="2:15">
      <c r="B49" s="149">
        <v>10</v>
      </c>
      <c r="C49" s="148" t="s">
        <v>288</v>
      </c>
      <c r="D49" s="148"/>
      <c r="E49" s="147"/>
      <c r="F49" s="149"/>
      <c r="G49" s="150"/>
      <c r="H49" s="149"/>
      <c r="I49" s="147"/>
      <c r="J49" s="149"/>
      <c r="K49" s="149"/>
      <c r="L49" s="149"/>
      <c r="M49" s="151"/>
      <c r="N49" s="152"/>
      <c r="O49" s="152"/>
    </row>
    <row r="50" spans="2:15">
      <c r="B50" s="149">
        <v>11</v>
      </c>
      <c r="C50" s="148" t="s">
        <v>357</v>
      </c>
      <c r="D50" s="148"/>
      <c r="E50" s="147"/>
      <c r="F50" s="149"/>
      <c r="G50" s="150"/>
      <c r="H50" s="149"/>
      <c r="I50" s="147"/>
      <c r="J50" s="149"/>
      <c r="K50" s="149"/>
      <c r="L50" s="149"/>
      <c r="M50" s="151"/>
      <c r="N50" s="152"/>
      <c r="O50" s="152"/>
    </row>
    <row r="51" spans="2:15">
      <c r="B51" s="149" t="s">
        <v>289</v>
      </c>
      <c r="C51" s="148"/>
      <c r="D51" s="148"/>
      <c r="E51" s="149"/>
      <c r="F51" s="150"/>
      <c r="G51" s="150"/>
      <c r="H51" s="150"/>
      <c r="I51" s="150"/>
      <c r="J51" s="150"/>
      <c r="K51" s="150"/>
      <c r="L51" s="150"/>
      <c r="M51" s="150"/>
      <c r="N51" s="150"/>
      <c r="O51" s="150"/>
    </row>
    <row r="52" spans="2:15">
      <c r="B52" s="157"/>
      <c r="C52" s="158"/>
      <c r="D52" s="158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</row>
    <row r="53" spans="2:15">
      <c r="B53" s="147"/>
      <c r="C53" s="668" t="s">
        <v>356</v>
      </c>
      <c r="D53" s="668"/>
      <c r="E53" s="668"/>
      <c r="F53" s="668"/>
      <c r="G53" s="668"/>
      <c r="H53" s="668"/>
      <c r="I53" s="668"/>
      <c r="J53" s="668"/>
      <c r="K53" s="668"/>
      <c r="L53" s="668"/>
      <c r="M53" s="668"/>
      <c r="N53" s="668"/>
      <c r="O53" s="668"/>
    </row>
    <row r="54" spans="2:15">
      <c r="B54" s="669" t="s">
        <v>7</v>
      </c>
      <c r="C54" s="670" t="s">
        <v>132</v>
      </c>
      <c r="D54" s="669" t="s">
        <v>91</v>
      </c>
      <c r="E54" s="669" t="s">
        <v>154</v>
      </c>
      <c r="F54" s="669" t="s">
        <v>133</v>
      </c>
      <c r="G54" s="669"/>
      <c r="H54" s="669"/>
      <c r="I54" s="669"/>
      <c r="J54" s="669" t="s">
        <v>134</v>
      </c>
      <c r="K54" s="669"/>
      <c r="L54" s="669"/>
      <c r="M54" s="669"/>
      <c r="N54" s="669" t="s">
        <v>135</v>
      </c>
      <c r="O54" s="669"/>
    </row>
    <row r="55" spans="2:15" ht="90">
      <c r="B55" s="669"/>
      <c r="C55" s="670"/>
      <c r="D55" s="669"/>
      <c r="E55" s="669"/>
      <c r="F55" s="286" t="s">
        <v>136</v>
      </c>
      <c r="G55" s="286" t="s">
        <v>137</v>
      </c>
      <c r="H55" s="286" t="s">
        <v>138</v>
      </c>
      <c r="I55" s="286" t="s">
        <v>139</v>
      </c>
      <c r="J55" s="286" t="s">
        <v>140</v>
      </c>
      <c r="K55" s="286" t="s">
        <v>137</v>
      </c>
      <c r="L55" s="286" t="s">
        <v>141</v>
      </c>
      <c r="M55" s="286" t="s">
        <v>142</v>
      </c>
      <c r="N55" s="286" t="s">
        <v>136</v>
      </c>
      <c r="O55" s="286" t="s">
        <v>139</v>
      </c>
    </row>
    <row r="56" spans="2:15">
      <c r="B56" s="149">
        <v>1</v>
      </c>
      <c r="C56" s="148" t="s">
        <v>281</v>
      </c>
      <c r="D56" s="148"/>
      <c r="E56" s="147" t="s">
        <v>270</v>
      </c>
      <c r="F56" s="149"/>
      <c r="G56" s="150"/>
      <c r="H56" s="149"/>
      <c r="I56" s="147"/>
      <c r="J56" s="150"/>
      <c r="K56" s="150"/>
      <c r="L56" s="149"/>
      <c r="M56" s="151"/>
      <c r="N56" s="152"/>
      <c r="O56" s="152"/>
    </row>
    <row r="57" spans="2:15" ht="30">
      <c r="B57" s="149">
        <v>2</v>
      </c>
      <c r="C57" s="159" t="s">
        <v>282</v>
      </c>
      <c r="D57" s="148"/>
      <c r="E57" s="147">
        <v>3.34</v>
      </c>
      <c r="F57" s="149"/>
      <c r="G57" s="150"/>
      <c r="H57" s="149"/>
      <c r="I57" s="147"/>
      <c r="J57" s="149"/>
      <c r="K57" s="149"/>
      <c r="L57" s="149"/>
      <c r="M57" s="151"/>
      <c r="N57" s="152"/>
      <c r="O57" s="152"/>
    </row>
    <row r="58" spans="2:15">
      <c r="B58" s="149">
        <v>3</v>
      </c>
      <c r="C58" s="148" t="s">
        <v>283</v>
      </c>
      <c r="D58" s="148"/>
      <c r="E58" s="147">
        <v>5.28</v>
      </c>
      <c r="F58" s="149"/>
      <c r="G58" s="150"/>
      <c r="H58" s="149"/>
      <c r="I58" s="147"/>
      <c r="J58" s="149"/>
      <c r="K58" s="149"/>
      <c r="L58" s="149"/>
      <c r="M58" s="151"/>
      <c r="N58" s="152"/>
      <c r="O58" s="152"/>
    </row>
    <row r="59" spans="2:15">
      <c r="B59" s="149">
        <v>4</v>
      </c>
      <c r="C59" s="148" t="s">
        <v>284</v>
      </c>
      <c r="D59" s="148"/>
      <c r="E59" s="147"/>
      <c r="F59" s="149"/>
      <c r="G59" s="150"/>
      <c r="H59" s="149"/>
      <c r="I59" s="147"/>
      <c r="J59" s="149"/>
      <c r="K59" s="149"/>
      <c r="L59" s="149"/>
      <c r="M59" s="151"/>
      <c r="N59" s="152"/>
      <c r="O59" s="152"/>
    </row>
    <row r="60" spans="2:15">
      <c r="B60" s="149">
        <v>5</v>
      </c>
      <c r="C60" s="148" t="s">
        <v>285</v>
      </c>
      <c r="D60" s="148"/>
      <c r="E60" s="147"/>
      <c r="F60" s="149"/>
      <c r="G60" s="150"/>
      <c r="H60" s="149"/>
      <c r="I60" s="147"/>
      <c r="J60" s="149"/>
      <c r="K60" s="149"/>
      <c r="L60" s="149"/>
      <c r="M60" s="151"/>
      <c r="N60" s="152"/>
      <c r="O60" s="152"/>
    </row>
    <row r="61" spans="2:15">
      <c r="B61" s="149">
        <v>6</v>
      </c>
      <c r="C61" s="148" t="s">
        <v>286</v>
      </c>
      <c r="D61" s="148"/>
      <c r="E61" s="147"/>
      <c r="F61" s="149"/>
      <c r="G61" s="150"/>
      <c r="H61" s="149"/>
      <c r="I61" s="147"/>
      <c r="J61" s="149"/>
      <c r="K61" s="149"/>
      <c r="L61" s="149"/>
      <c r="M61" s="151"/>
      <c r="N61" s="152"/>
      <c r="O61" s="152"/>
    </row>
    <row r="62" spans="2:15">
      <c r="B62" s="149">
        <v>7</v>
      </c>
      <c r="C62" s="148" t="s">
        <v>149</v>
      </c>
      <c r="D62" s="148"/>
      <c r="E62" s="147"/>
      <c r="F62" s="149"/>
      <c r="G62" s="150"/>
      <c r="H62" s="149"/>
      <c r="I62" s="147"/>
      <c r="J62" s="149"/>
      <c r="K62" s="149"/>
      <c r="L62" s="149"/>
      <c r="M62" s="151"/>
      <c r="N62" s="152"/>
      <c r="O62" s="152"/>
    </row>
    <row r="63" spans="2:15">
      <c r="B63" s="149">
        <v>8</v>
      </c>
      <c r="C63" s="148" t="s">
        <v>287</v>
      </c>
      <c r="D63" s="148"/>
      <c r="E63" s="147"/>
      <c r="F63" s="149"/>
      <c r="G63" s="150"/>
      <c r="H63" s="149"/>
      <c r="I63" s="147"/>
      <c r="J63" s="149"/>
      <c r="K63" s="149"/>
      <c r="L63" s="149"/>
      <c r="M63" s="151"/>
      <c r="N63" s="152"/>
      <c r="O63" s="152"/>
    </row>
    <row r="64" spans="2:15">
      <c r="B64" s="149">
        <v>9</v>
      </c>
      <c r="C64" s="148" t="s">
        <v>151</v>
      </c>
      <c r="D64" s="148"/>
      <c r="E64" s="147"/>
      <c r="F64" s="149"/>
      <c r="G64" s="150"/>
      <c r="H64" s="149"/>
      <c r="I64" s="147"/>
      <c r="J64" s="149"/>
      <c r="K64" s="149"/>
      <c r="L64" s="149"/>
      <c r="M64" s="151"/>
      <c r="N64" s="152"/>
      <c r="O64" s="152"/>
    </row>
    <row r="65" spans="2:15">
      <c r="B65" s="149">
        <v>10</v>
      </c>
      <c r="C65" s="148" t="s">
        <v>288</v>
      </c>
      <c r="D65" s="148"/>
      <c r="E65" s="147"/>
      <c r="F65" s="149"/>
      <c r="G65" s="150"/>
      <c r="H65" s="149"/>
      <c r="I65" s="147"/>
      <c r="J65" s="149"/>
      <c r="K65" s="149"/>
      <c r="L65" s="149"/>
      <c r="M65" s="151"/>
      <c r="N65" s="152"/>
      <c r="O65" s="152"/>
    </row>
    <row r="66" spans="2:15">
      <c r="B66" s="149">
        <v>11</v>
      </c>
      <c r="C66" s="148" t="s">
        <v>357</v>
      </c>
      <c r="D66" s="148"/>
      <c r="E66" s="147"/>
      <c r="F66" s="149"/>
      <c r="G66" s="150"/>
      <c r="H66" s="149"/>
      <c r="I66" s="147"/>
      <c r="J66" s="149"/>
      <c r="K66" s="149"/>
      <c r="L66" s="149"/>
      <c r="M66" s="151"/>
      <c r="N66" s="152"/>
      <c r="O66" s="152"/>
    </row>
    <row r="67" spans="2:15" ht="15.75" thickBot="1">
      <c r="B67" s="153" t="s">
        <v>289</v>
      </c>
      <c r="C67" s="154"/>
      <c r="D67" s="154"/>
      <c r="E67" s="155"/>
      <c r="F67" s="156"/>
      <c r="G67" s="156"/>
      <c r="H67" s="156"/>
      <c r="I67" s="156"/>
      <c r="J67" s="156"/>
      <c r="K67" s="156"/>
      <c r="L67" s="156"/>
      <c r="M67" s="156"/>
      <c r="N67" s="156"/>
      <c r="O67" s="156"/>
    </row>
    <row r="68" spans="2:15">
      <c r="B68" s="157"/>
      <c r="C68" s="158"/>
      <c r="D68" s="158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</row>
    <row r="69" spans="2:15">
      <c r="B69" s="147"/>
      <c r="C69" s="668" t="s">
        <v>305</v>
      </c>
      <c r="D69" s="668"/>
      <c r="E69" s="668"/>
      <c r="F69" s="668"/>
      <c r="G69" s="668"/>
      <c r="H69" s="668"/>
      <c r="I69" s="668"/>
      <c r="J69" s="668"/>
      <c r="K69" s="668"/>
      <c r="L69" s="668"/>
      <c r="M69" s="668"/>
      <c r="N69" s="668"/>
      <c r="O69" s="668"/>
    </row>
    <row r="70" spans="2:15">
      <c r="B70" s="669" t="s">
        <v>7</v>
      </c>
      <c r="C70" s="670" t="s">
        <v>132</v>
      </c>
      <c r="D70" s="669" t="s">
        <v>91</v>
      </c>
      <c r="E70" s="669" t="s">
        <v>154</v>
      </c>
      <c r="F70" s="669" t="s">
        <v>133</v>
      </c>
      <c r="G70" s="669"/>
      <c r="H70" s="669"/>
      <c r="I70" s="669"/>
      <c r="J70" s="669" t="s">
        <v>134</v>
      </c>
      <c r="K70" s="669"/>
      <c r="L70" s="669"/>
      <c r="M70" s="669"/>
      <c r="N70" s="669" t="s">
        <v>135</v>
      </c>
      <c r="O70" s="669"/>
    </row>
    <row r="71" spans="2:15" ht="90">
      <c r="B71" s="669"/>
      <c r="C71" s="670"/>
      <c r="D71" s="669"/>
      <c r="E71" s="669"/>
      <c r="F71" s="286" t="s">
        <v>136</v>
      </c>
      <c r="G71" s="286" t="s">
        <v>137</v>
      </c>
      <c r="H71" s="286" t="s">
        <v>138</v>
      </c>
      <c r="I71" s="286" t="s">
        <v>139</v>
      </c>
      <c r="J71" s="286" t="s">
        <v>140</v>
      </c>
      <c r="K71" s="286" t="s">
        <v>137</v>
      </c>
      <c r="L71" s="286" t="s">
        <v>141</v>
      </c>
      <c r="M71" s="286" t="s">
        <v>142</v>
      </c>
      <c r="N71" s="286" t="s">
        <v>136</v>
      </c>
      <c r="O71" s="286" t="s">
        <v>139</v>
      </c>
    </row>
    <row r="72" spans="2:15">
      <c r="B72" s="149">
        <v>1</v>
      </c>
      <c r="C72" s="148" t="s">
        <v>281</v>
      </c>
      <c r="D72" s="148"/>
      <c r="E72" s="147" t="s">
        <v>270</v>
      </c>
      <c r="F72" s="149"/>
      <c r="G72" s="150"/>
      <c r="H72" s="150"/>
      <c r="I72" s="147"/>
      <c r="J72" s="150"/>
      <c r="K72" s="149"/>
      <c r="L72" s="150"/>
      <c r="M72" s="151"/>
      <c r="N72" s="152"/>
      <c r="O72" s="152"/>
    </row>
    <row r="73" spans="2:15" ht="30">
      <c r="B73" s="149">
        <v>2</v>
      </c>
      <c r="C73" s="159" t="s">
        <v>282</v>
      </c>
      <c r="D73" s="148"/>
      <c r="E73" s="147">
        <v>3.34</v>
      </c>
      <c r="F73" s="149"/>
      <c r="G73" s="150"/>
      <c r="H73" s="150"/>
      <c r="I73" s="147"/>
      <c r="J73" s="150"/>
      <c r="K73" s="149"/>
      <c r="L73" s="150"/>
      <c r="M73" s="151"/>
      <c r="N73" s="152"/>
      <c r="O73" s="152"/>
    </row>
    <row r="74" spans="2:15">
      <c r="B74" s="149">
        <v>3</v>
      </c>
      <c r="C74" s="148" t="s">
        <v>283</v>
      </c>
      <c r="D74" s="148"/>
      <c r="E74" s="147">
        <v>5.28</v>
      </c>
      <c r="F74" s="149"/>
      <c r="G74" s="150"/>
      <c r="H74" s="150"/>
      <c r="I74" s="147"/>
      <c r="J74" s="150"/>
      <c r="K74" s="149"/>
      <c r="L74" s="150"/>
      <c r="M74" s="151"/>
      <c r="N74" s="152"/>
      <c r="O74" s="152"/>
    </row>
    <row r="75" spans="2:15">
      <c r="B75" s="149">
        <v>4</v>
      </c>
      <c r="C75" s="148" t="s">
        <v>284</v>
      </c>
      <c r="D75" s="148"/>
      <c r="E75" s="147"/>
      <c r="F75" s="149"/>
      <c r="G75" s="150"/>
      <c r="H75" s="150"/>
      <c r="I75" s="147"/>
      <c r="J75" s="150"/>
      <c r="K75" s="149"/>
      <c r="L75" s="150"/>
      <c r="M75" s="151"/>
      <c r="N75" s="152"/>
      <c r="O75" s="152"/>
    </row>
    <row r="76" spans="2:15">
      <c r="B76" s="149">
        <v>5</v>
      </c>
      <c r="C76" s="148" t="s">
        <v>285</v>
      </c>
      <c r="D76" s="148"/>
      <c r="E76" s="147"/>
      <c r="F76" s="149"/>
      <c r="G76" s="150"/>
      <c r="H76" s="150"/>
      <c r="I76" s="147"/>
      <c r="J76" s="150"/>
      <c r="K76" s="149"/>
      <c r="L76" s="150"/>
      <c r="M76" s="151"/>
      <c r="N76" s="152"/>
      <c r="O76" s="152"/>
    </row>
    <row r="77" spans="2:15">
      <c r="B77" s="149">
        <v>6</v>
      </c>
      <c r="C77" s="148" t="s">
        <v>286</v>
      </c>
      <c r="D77" s="148"/>
      <c r="E77" s="147"/>
      <c r="F77" s="149"/>
      <c r="G77" s="150"/>
      <c r="H77" s="150"/>
      <c r="I77" s="147"/>
      <c r="J77" s="150"/>
      <c r="K77" s="149"/>
      <c r="L77" s="150"/>
      <c r="M77" s="151"/>
      <c r="N77" s="152"/>
      <c r="O77" s="152"/>
    </row>
    <row r="78" spans="2:15">
      <c r="B78" s="149">
        <v>7</v>
      </c>
      <c r="C78" s="148" t="s">
        <v>149</v>
      </c>
      <c r="D78" s="148"/>
      <c r="E78" s="147"/>
      <c r="F78" s="149"/>
      <c r="G78" s="150"/>
      <c r="H78" s="150"/>
      <c r="I78" s="147"/>
      <c r="J78" s="150"/>
      <c r="K78" s="149"/>
      <c r="L78" s="150"/>
      <c r="M78" s="151"/>
      <c r="N78" s="152"/>
      <c r="O78" s="152"/>
    </row>
    <row r="79" spans="2:15">
      <c r="B79" s="149">
        <v>8</v>
      </c>
      <c r="C79" s="148" t="s">
        <v>287</v>
      </c>
      <c r="D79" s="148"/>
      <c r="E79" s="147"/>
      <c r="F79" s="149"/>
      <c r="G79" s="150"/>
      <c r="H79" s="150"/>
      <c r="I79" s="147"/>
      <c r="J79" s="150"/>
      <c r="K79" s="149"/>
      <c r="L79" s="150"/>
      <c r="M79" s="151"/>
      <c r="N79" s="152"/>
      <c r="O79" s="152"/>
    </row>
    <row r="80" spans="2:15">
      <c r="B80" s="149">
        <v>9</v>
      </c>
      <c r="C80" s="148" t="s">
        <v>151</v>
      </c>
      <c r="D80" s="148"/>
      <c r="E80" s="147"/>
      <c r="F80" s="149"/>
      <c r="G80" s="150"/>
      <c r="H80" s="150"/>
      <c r="I80" s="147"/>
      <c r="J80" s="150"/>
      <c r="K80" s="149"/>
      <c r="L80" s="150"/>
      <c r="M80" s="151"/>
      <c r="N80" s="152"/>
      <c r="O80" s="152"/>
    </row>
    <row r="81" spans="2:15">
      <c r="B81" s="149">
        <v>10</v>
      </c>
      <c r="C81" s="148" t="s">
        <v>288</v>
      </c>
      <c r="D81" s="148"/>
      <c r="E81" s="147"/>
      <c r="F81" s="149"/>
      <c r="G81" s="150"/>
      <c r="H81" s="150"/>
      <c r="I81" s="147"/>
      <c r="J81" s="150"/>
      <c r="K81" s="149"/>
      <c r="L81" s="150"/>
      <c r="M81" s="151"/>
      <c r="N81" s="152"/>
      <c r="O81" s="152"/>
    </row>
    <row r="82" spans="2:15">
      <c r="B82" s="149">
        <v>11</v>
      </c>
      <c r="C82" s="148" t="s">
        <v>357</v>
      </c>
      <c r="D82" s="148"/>
      <c r="E82" s="147"/>
      <c r="F82" s="149"/>
      <c r="G82" s="150"/>
      <c r="H82" s="150"/>
      <c r="I82" s="147"/>
      <c r="J82" s="150"/>
      <c r="K82" s="149"/>
      <c r="L82" s="150"/>
      <c r="M82" s="151"/>
      <c r="N82" s="152"/>
      <c r="O82" s="152"/>
    </row>
    <row r="83" spans="2:15">
      <c r="B83" s="149" t="s">
        <v>289</v>
      </c>
      <c r="C83" s="148"/>
      <c r="D83" s="148"/>
      <c r="E83" s="149"/>
      <c r="F83" s="150"/>
      <c r="G83" s="150"/>
      <c r="H83" s="150"/>
      <c r="I83" s="150"/>
      <c r="J83" s="150"/>
      <c r="K83" s="150"/>
      <c r="L83" s="150"/>
      <c r="M83" s="150"/>
      <c r="N83" s="150"/>
      <c r="O83" s="150"/>
    </row>
  </sheetData>
  <mergeCells count="46">
    <mergeCell ref="C2:O2"/>
    <mergeCell ref="B3:B4"/>
    <mergeCell ref="C3:C4"/>
    <mergeCell ref="E3:E4"/>
    <mergeCell ref="F3:I3"/>
    <mergeCell ref="J3:M3"/>
    <mergeCell ref="N3:O3"/>
    <mergeCell ref="D3:D4"/>
    <mergeCell ref="B15:E15"/>
    <mergeCell ref="B31:E31"/>
    <mergeCell ref="C18:O18"/>
    <mergeCell ref="B19:B20"/>
    <mergeCell ref="C19:C20"/>
    <mergeCell ref="E19:E20"/>
    <mergeCell ref="F19:I19"/>
    <mergeCell ref="J19:M19"/>
    <mergeCell ref="N19:O19"/>
    <mergeCell ref="D19:D20"/>
    <mergeCell ref="J70:M70"/>
    <mergeCell ref="N70:O70"/>
    <mergeCell ref="C53:O53"/>
    <mergeCell ref="B54:B55"/>
    <mergeCell ref="C54:C55"/>
    <mergeCell ref="D54:D55"/>
    <mergeCell ref="E54:E55"/>
    <mergeCell ref="F54:I54"/>
    <mergeCell ref="J54:M54"/>
    <mergeCell ref="N54:O54"/>
    <mergeCell ref="B70:B71"/>
    <mergeCell ref="C70:C71"/>
    <mergeCell ref="D70:D71"/>
    <mergeCell ref="E70:E71"/>
    <mergeCell ref="F70:I70"/>
    <mergeCell ref="B33:D33"/>
    <mergeCell ref="B35:D35"/>
    <mergeCell ref="L35:O35"/>
    <mergeCell ref="B32:O32"/>
    <mergeCell ref="C69:O69"/>
    <mergeCell ref="C37:O37"/>
    <mergeCell ref="B38:B39"/>
    <mergeCell ref="C38:C39"/>
    <mergeCell ref="D38:D39"/>
    <mergeCell ref="E38:E39"/>
    <mergeCell ref="F38:I38"/>
    <mergeCell ref="J38:M38"/>
    <mergeCell ref="N38:O38"/>
  </mergeCells>
  <pageMargins left="0.7" right="0.7" top="0.75" bottom="0.75" header="0.3" footer="0.3"/>
  <pageSetup scale="7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2"/>
  <sheetViews>
    <sheetView zoomScale="70" zoomScaleNormal="70" workbookViewId="0">
      <selection activeCell="C3" sqref="C3:F3"/>
    </sheetView>
  </sheetViews>
  <sheetFormatPr defaultRowHeight="15"/>
  <cols>
    <col min="2" max="2" width="8" bestFit="1" customWidth="1"/>
    <col min="3" max="3" width="53.28515625" customWidth="1"/>
    <col min="4" max="4" width="11.28515625" bestFit="1" customWidth="1"/>
    <col min="5" max="5" width="9.7109375" bestFit="1" customWidth="1"/>
    <col min="6" max="6" width="12.28515625" bestFit="1" customWidth="1"/>
  </cols>
  <sheetData>
    <row r="1" spans="1:6">
      <c r="A1" s="124"/>
    </row>
    <row r="2" spans="1:6" ht="18">
      <c r="A2" s="125"/>
      <c r="B2" s="412"/>
      <c r="C2" s="413"/>
      <c r="D2" s="413"/>
      <c r="E2" s="677" t="s">
        <v>382</v>
      </c>
      <c r="F2" s="678"/>
    </row>
    <row r="3" spans="1:6" ht="18" customHeight="1">
      <c r="A3" s="126"/>
      <c r="B3" s="414"/>
      <c r="C3" s="679" t="s">
        <v>359</v>
      </c>
      <c r="D3" s="680"/>
      <c r="E3" s="680"/>
      <c r="F3" s="681"/>
    </row>
    <row r="4" spans="1:6" ht="15.75">
      <c r="A4" s="127"/>
      <c r="B4" s="414"/>
      <c r="C4" s="409"/>
      <c r="D4" s="410"/>
      <c r="E4" s="410"/>
      <c r="F4" s="415"/>
    </row>
    <row r="5" spans="1:6" ht="15.75">
      <c r="A5" s="126"/>
      <c r="B5" s="682" t="s">
        <v>360</v>
      </c>
      <c r="C5" s="683"/>
      <c r="D5" s="408"/>
      <c r="E5" s="411"/>
      <c r="F5" s="416"/>
    </row>
    <row r="6" spans="1:6" ht="15.75">
      <c r="A6" s="128"/>
      <c r="B6" s="682" t="s">
        <v>361</v>
      </c>
      <c r="C6" s="683"/>
      <c r="D6" s="408"/>
      <c r="E6" s="411"/>
      <c r="F6" s="416"/>
    </row>
    <row r="7" spans="1:6" ht="30" customHeight="1">
      <c r="B7" s="417"/>
      <c r="C7" s="418"/>
      <c r="D7" s="418"/>
      <c r="E7" s="684" t="s">
        <v>377</v>
      </c>
      <c r="F7" s="685"/>
    </row>
    <row r="8" spans="1:6" ht="30">
      <c r="B8" s="404" t="s">
        <v>362</v>
      </c>
      <c r="C8" s="405" t="s">
        <v>8</v>
      </c>
      <c r="D8" s="406" t="s">
        <v>304</v>
      </c>
      <c r="E8" s="407" t="s">
        <v>363</v>
      </c>
      <c r="F8" s="407" t="s">
        <v>364</v>
      </c>
    </row>
    <row r="9" spans="1:6">
      <c r="B9" s="389">
        <v>1</v>
      </c>
      <c r="C9" s="389">
        <v>2</v>
      </c>
      <c r="D9" s="390">
        <v>3</v>
      </c>
      <c r="E9" s="390">
        <v>4</v>
      </c>
      <c r="F9" s="390">
        <v>5</v>
      </c>
    </row>
    <row r="10" spans="1:6" ht="15" customHeight="1">
      <c r="B10" s="391" t="s">
        <v>10</v>
      </c>
      <c r="C10" s="392" t="s">
        <v>365</v>
      </c>
      <c r="D10" s="390"/>
      <c r="E10" s="390"/>
      <c r="F10" s="390"/>
    </row>
    <row r="11" spans="1:6" ht="15.75">
      <c r="A11" s="129"/>
      <c r="B11" s="393">
        <v>1</v>
      </c>
      <c r="C11" s="394" t="s">
        <v>366</v>
      </c>
      <c r="D11" s="395"/>
      <c r="E11" s="396"/>
      <c r="F11" s="396"/>
    </row>
    <row r="12" spans="1:6" ht="30.75">
      <c r="B12" s="393">
        <v>2</v>
      </c>
      <c r="C12" s="397" t="s">
        <v>367</v>
      </c>
      <c r="D12" s="395"/>
      <c r="E12" s="396"/>
      <c r="F12" s="396"/>
    </row>
    <row r="13" spans="1:6" ht="15.75">
      <c r="B13" s="393">
        <v>3</v>
      </c>
      <c r="C13" s="394" t="s">
        <v>368</v>
      </c>
      <c r="D13" s="396"/>
      <c r="E13" s="396"/>
      <c r="F13" s="396"/>
    </row>
    <row r="14" spans="1:6" ht="15.75">
      <c r="B14" s="393">
        <v>4</v>
      </c>
      <c r="C14" s="397" t="s">
        <v>379</v>
      </c>
      <c r="D14" s="394"/>
      <c r="E14" s="394"/>
      <c r="F14" s="394"/>
    </row>
    <row r="15" spans="1:6" ht="15.75">
      <c r="B15" s="393">
        <v>5</v>
      </c>
      <c r="C15" s="397" t="s">
        <v>378</v>
      </c>
      <c r="D15" s="394"/>
      <c r="E15" s="394"/>
      <c r="F15" s="394"/>
    </row>
    <row r="16" spans="1:6" ht="15.75">
      <c r="B16" s="393">
        <v>6</v>
      </c>
      <c r="C16" s="394" t="s">
        <v>369</v>
      </c>
      <c r="D16" s="394"/>
      <c r="E16" s="394"/>
      <c r="F16" s="394"/>
    </row>
    <row r="17" spans="2:6" ht="15.75">
      <c r="B17" s="393">
        <v>7</v>
      </c>
      <c r="C17" s="394" t="s">
        <v>370</v>
      </c>
      <c r="D17" s="396"/>
      <c r="E17" s="396"/>
      <c r="F17" s="396"/>
    </row>
    <row r="18" spans="2:6" ht="15.75">
      <c r="B18" s="393">
        <v>8</v>
      </c>
      <c r="C18" s="394" t="s">
        <v>371</v>
      </c>
      <c r="D18" s="396"/>
      <c r="E18" s="396"/>
      <c r="F18" s="396"/>
    </row>
    <row r="19" spans="2:6" ht="15.75">
      <c r="B19" s="393">
        <v>9</v>
      </c>
      <c r="C19" s="394" t="s">
        <v>372</v>
      </c>
      <c r="D19" s="396"/>
      <c r="E19" s="396"/>
      <c r="F19" s="396"/>
    </row>
    <row r="20" spans="2:6" ht="15.75">
      <c r="B20" s="393">
        <v>10</v>
      </c>
      <c r="C20" s="403" t="s">
        <v>380</v>
      </c>
      <c r="D20" s="398"/>
      <c r="E20" s="398"/>
      <c r="F20" s="398"/>
    </row>
    <row r="21" spans="2:6" ht="15" customHeight="1">
      <c r="B21" s="393">
        <v>11</v>
      </c>
      <c r="C21" s="403" t="s">
        <v>381</v>
      </c>
      <c r="D21" s="399"/>
      <c r="E21" s="399"/>
      <c r="F21" s="399"/>
    </row>
    <row r="22" spans="2:6" ht="15.75">
      <c r="B22" s="393"/>
      <c r="C22" s="394"/>
      <c r="D22" s="394"/>
      <c r="E22" s="394"/>
      <c r="F22" s="394"/>
    </row>
    <row r="23" spans="2:6" ht="15.75">
      <c r="B23" s="393" t="s">
        <v>19</v>
      </c>
      <c r="C23" s="392" t="s">
        <v>373</v>
      </c>
      <c r="D23" s="394"/>
      <c r="E23" s="394"/>
      <c r="F23" s="394"/>
    </row>
    <row r="24" spans="2:6" ht="15.75">
      <c r="B24" s="393">
        <v>1</v>
      </c>
      <c r="C24" s="394" t="s">
        <v>366</v>
      </c>
      <c r="D24" s="395"/>
      <c r="E24" s="396"/>
      <c r="F24" s="396"/>
    </row>
    <row r="25" spans="2:6" ht="30.75">
      <c r="B25" s="393">
        <v>2</v>
      </c>
      <c r="C25" s="397" t="s">
        <v>367</v>
      </c>
      <c r="D25" s="395"/>
      <c r="E25" s="396"/>
      <c r="F25" s="396"/>
    </row>
    <row r="26" spans="2:6" ht="15.75">
      <c r="B26" s="393">
        <v>3</v>
      </c>
      <c r="C26" s="394" t="s">
        <v>368</v>
      </c>
      <c r="D26" s="396"/>
      <c r="E26" s="396"/>
      <c r="F26" s="396"/>
    </row>
    <row r="27" spans="2:6" ht="15.75">
      <c r="B27" s="393">
        <v>4</v>
      </c>
      <c r="C27" s="397" t="s">
        <v>379</v>
      </c>
      <c r="D27" s="394"/>
      <c r="E27" s="394"/>
      <c r="F27" s="394"/>
    </row>
    <row r="28" spans="2:6" ht="15.75">
      <c r="B28" s="393">
        <v>5</v>
      </c>
      <c r="C28" s="397" t="s">
        <v>378</v>
      </c>
      <c r="D28" s="394"/>
      <c r="E28" s="394"/>
      <c r="F28" s="394"/>
    </row>
    <row r="29" spans="2:6" ht="15.75">
      <c r="B29" s="393">
        <v>6</v>
      </c>
      <c r="C29" s="394" t="s">
        <v>369</v>
      </c>
      <c r="D29" s="394"/>
      <c r="E29" s="394"/>
      <c r="F29" s="394"/>
    </row>
    <row r="30" spans="2:6" ht="15.75">
      <c r="B30" s="393">
        <v>7</v>
      </c>
      <c r="C30" s="394" t="s">
        <v>370</v>
      </c>
      <c r="D30" s="400"/>
      <c r="E30" s="400"/>
      <c r="F30" s="400"/>
    </row>
    <row r="31" spans="2:6" ht="15.75">
      <c r="B31" s="393">
        <v>8</v>
      </c>
      <c r="C31" s="394" t="s">
        <v>371</v>
      </c>
      <c r="D31" s="396"/>
      <c r="E31" s="396"/>
      <c r="F31" s="396"/>
    </row>
    <row r="32" spans="2:6" ht="15" customHeight="1">
      <c r="B32" s="393">
        <v>9</v>
      </c>
      <c r="C32" s="394" t="s">
        <v>372</v>
      </c>
      <c r="D32" s="396"/>
      <c r="E32" s="396"/>
      <c r="F32" s="396"/>
    </row>
    <row r="33" spans="2:6" ht="15.75">
      <c r="B33" s="393">
        <v>10</v>
      </c>
      <c r="C33" s="403" t="s">
        <v>380</v>
      </c>
      <c r="D33" s="398"/>
      <c r="E33" s="398"/>
      <c r="F33" s="398"/>
    </row>
    <row r="34" spans="2:6" ht="15.75">
      <c r="B34" s="393">
        <v>11</v>
      </c>
      <c r="C34" s="403" t="s">
        <v>381</v>
      </c>
      <c r="D34" s="399"/>
      <c r="E34" s="399"/>
      <c r="F34" s="399"/>
    </row>
    <row r="35" spans="2:6" ht="15.75">
      <c r="B35" s="393"/>
      <c r="C35" s="394"/>
      <c r="D35" s="394"/>
      <c r="E35" s="394"/>
      <c r="F35" s="394"/>
    </row>
    <row r="36" spans="2:6" ht="15.75">
      <c r="B36" s="393" t="s">
        <v>21</v>
      </c>
      <c r="C36" s="392" t="s">
        <v>374</v>
      </c>
      <c r="D36" s="394"/>
      <c r="E36" s="394"/>
      <c r="F36" s="394"/>
    </row>
    <row r="37" spans="2:6" ht="15.75">
      <c r="B37" s="393">
        <v>1</v>
      </c>
      <c r="C37" s="394" t="s">
        <v>366</v>
      </c>
      <c r="D37" s="395"/>
      <c r="E37" s="396"/>
      <c r="F37" s="396"/>
    </row>
    <row r="38" spans="2:6" ht="30.75">
      <c r="B38" s="393">
        <v>2</v>
      </c>
      <c r="C38" s="397" t="s">
        <v>367</v>
      </c>
      <c r="D38" s="395"/>
      <c r="E38" s="396"/>
      <c r="F38" s="396"/>
    </row>
    <row r="39" spans="2:6" ht="15.75">
      <c r="B39" s="393">
        <v>3</v>
      </c>
      <c r="C39" s="394" t="s">
        <v>368</v>
      </c>
      <c r="D39" s="396"/>
      <c r="E39" s="396"/>
      <c r="F39" s="396"/>
    </row>
    <row r="40" spans="2:6" ht="15.75">
      <c r="B40" s="393">
        <v>4</v>
      </c>
      <c r="C40" s="397" t="s">
        <v>379</v>
      </c>
      <c r="D40" s="394"/>
      <c r="E40" s="394"/>
      <c r="F40" s="394"/>
    </row>
    <row r="41" spans="2:6" ht="24.75" customHeight="1">
      <c r="B41" s="393">
        <v>5</v>
      </c>
      <c r="C41" s="397" t="s">
        <v>378</v>
      </c>
      <c r="D41" s="394"/>
      <c r="E41" s="394"/>
      <c r="F41" s="394"/>
    </row>
    <row r="42" spans="2:6" ht="15.75">
      <c r="B42" s="393">
        <v>6</v>
      </c>
      <c r="C42" s="394" t="s">
        <v>369</v>
      </c>
      <c r="D42" s="394"/>
      <c r="E42" s="394"/>
      <c r="F42" s="394"/>
    </row>
    <row r="43" spans="2:6" ht="15" customHeight="1">
      <c r="B43" s="393">
        <v>7</v>
      </c>
      <c r="C43" s="394" t="s">
        <v>370</v>
      </c>
      <c r="D43" s="396"/>
      <c r="E43" s="396"/>
      <c r="F43" s="396"/>
    </row>
    <row r="44" spans="2:6" ht="15.75">
      <c r="B44" s="393">
        <v>8</v>
      </c>
      <c r="C44" s="394" t="s">
        <v>371</v>
      </c>
      <c r="D44" s="396"/>
      <c r="E44" s="396"/>
      <c r="F44" s="396"/>
    </row>
    <row r="45" spans="2:6" ht="15.75">
      <c r="B45" s="393">
        <v>9</v>
      </c>
      <c r="C45" s="394" t="s">
        <v>372</v>
      </c>
      <c r="D45" s="396"/>
      <c r="E45" s="396"/>
      <c r="F45" s="396"/>
    </row>
    <row r="46" spans="2:6" ht="15.75">
      <c r="B46" s="393">
        <v>10</v>
      </c>
      <c r="C46" s="403" t="s">
        <v>380</v>
      </c>
      <c r="D46" s="398"/>
      <c r="E46" s="398"/>
      <c r="F46" s="398"/>
    </row>
    <row r="47" spans="2:6" ht="15.75">
      <c r="B47" s="393">
        <v>11</v>
      </c>
      <c r="C47" s="403" t="s">
        <v>381</v>
      </c>
      <c r="D47" s="399"/>
      <c r="E47" s="399"/>
      <c r="F47" s="399"/>
    </row>
    <row r="48" spans="2:6" ht="15.75">
      <c r="B48" s="393"/>
      <c r="C48" s="394"/>
      <c r="D48" s="394"/>
      <c r="E48" s="394"/>
      <c r="F48" s="394"/>
    </row>
    <row r="49" spans="2:6" ht="15.75">
      <c r="B49" s="393" t="s">
        <v>23</v>
      </c>
      <c r="C49" s="392" t="s">
        <v>375</v>
      </c>
      <c r="D49" s="394"/>
      <c r="E49" s="394"/>
      <c r="F49" s="394"/>
    </row>
    <row r="50" spans="2:6" ht="15.75">
      <c r="B50" s="393">
        <v>1</v>
      </c>
      <c r="C50" s="394" t="s">
        <v>366</v>
      </c>
      <c r="D50" s="395"/>
      <c r="E50" s="396"/>
      <c r="F50" s="396"/>
    </row>
    <row r="51" spans="2:6" ht="30.75">
      <c r="B51" s="393">
        <v>2</v>
      </c>
      <c r="C51" s="397" t="s">
        <v>367</v>
      </c>
      <c r="D51" s="395"/>
      <c r="E51" s="396"/>
      <c r="F51" s="396"/>
    </row>
    <row r="52" spans="2:6" ht="15.75">
      <c r="B52" s="393">
        <v>3</v>
      </c>
      <c r="C52" s="394" t="s">
        <v>368</v>
      </c>
      <c r="D52" s="396"/>
      <c r="E52" s="396"/>
      <c r="F52" s="396"/>
    </row>
    <row r="53" spans="2:6" ht="15.75">
      <c r="B53" s="393">
        <v>4</v>
      </c>
      <c r="C53" s="397" t="s">
        <v>379</v>
      </c>
      <c r="D53" s="396"/>
      <c r="E53" s="396"/>
      <c r="F53" s="396"/>
    </row>
    <row r="54" spans="2:6" ht="15" customHeight="1">
      <c r="B54" s="393">
        <v>5</v>
      </c>
      <c r="C54" s="397" t="s">
        <v>378</v>
      </c>
      <c r="D54" s="396"/>
      <c r="E54" s="396"/>
      <c r="F54" s="396"/>
    </row>
    <row r="55" spans="2:6" ht="15.75">
      <c r="B55" s="393">
        <v>6</v>
      </c>
      <c r="C55" s="394" t="s">
        <v>369</v>
      </c>
      <c r="D55" s="394"/>
      <c r="E55" s="394"/>
      <c r="F55" s="394"/>
    </row>
    <row r="56" spans="2:6" ht="15.75">
      <c r="B56" s="393">
        <v>7</v>
      </c>
      <c r="C56" s="394" t="s">
        <v>370</v>
      </c>
      <c r="D56" s="400"/>
      <c r="E56" s="400"/>
      <c r="F56" s="400"/>
    </row>
    <row r="57" spans="2:6" ht="15.75">
      <c r="B57" s="393">
        <v>8</v>
      </c>
      <c r="C57" s="394" t="s">
        <v>371</v>
      </c>
      <c r="D57" s="396"/>
      <c r="E57" s="396"/>
      <c r="F57" s="396"/>
    </row>
    <row r="58" spans="2:6" ht="15.75">
      <c r="B58" s="393">
        <v>9</v>
      </c>
      <c r="C58" s="394" t="s">
        <v>372</v>
      </c>
      <c r="D58" s="396"/>
      <c r="E58" s="396"/>
      <c r="F58" s="396"/>
    </row>
    <row r="59" spans="2:6" ht="15.75">
      <c r="B59" s="393">
        <v>10</v>
      </c>
      <c r="C59" s="403" t="s">
        <v>380</v>
      </c>
      <c r="D59" s="399"/>
      <c r="E59" s="399"/>
      <c r="F59" s="399"/>
    </row>
    <row r="60" spans="2:6" ht="15.75">
      <c r="B60" s="393">
        <v>11</v>
      </c>
      <c r="C60" s="403" t="s">
        <v>381</v>
      </c>
      <c r="D60" s="398"/>
      <c r="E60" s="398"/>
      <c r="F60" s="398"/>
    </row>
    <row r="61" spans="2:6" ht="15.75">
      <c r="B61" s="401"/>
      <c r="C61" s="402"/>
      <c r="D61" s="402"/>
      <c r="E61" s="402"/>
      <c r="F61" s="402"/>
    </row>
    <row r="62" spans="2:6" ht="18">
      <c r="B62" s="401"/>
      <c r="C62" s="676" t="s">
        <v>376</v>
      </c>
      <c r="D62" s="676"/>
      <c r="E62" s="676"/>
      <c r="F62" s="676"/>
    </row>
  </sheetData>
  <mergeCells count="6">
    <mergeCell ref="C62:F62"/>
    <mergeCell ref="E2:F2"/>
    <mergeCell ref="C3:F3"/>
    <mergeCell ref="B5:C5"/>
    <mergeCell ref="B6:C6"/>
    <mergeCell ref="E7:F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8"/>
  <dimension ref="A1:F41"/>
  <sheetViews>
    <sheetView zoomScaleNormal="100" workbookViewId="0">
      <selection activeCell="A2" sqref="A2:D2"/>
    </sheetView>
  </sheetViews>
  <sheetFormatPr defaultColWidth="6.42578125" defaultRowHeight="15"/>
  <cols>
    <col min="1" max="1" width="6.42578125" style="77" customWidth="1"/>
    <col min="2" max="2" width="26.85546875" style="77" customWidth="1"/>
    <col min="3" max="4" width="16.140625" style="77" customWidth="1"/>
    <col min="5" max="5" width="8.85546875" style="77" customWidth="1"/>
    <col min="6" max="6" width="9.5703125" style="77" customWidth="1"/>
    <col min="7" max="7" width="7.85546875" style="77" bestFit="1" customWidth="1"/>
    <col min="8" max="8" width="12.7109375" style="77" bestFit="1" customWidth="1"/>
    <col min="9" max="255" width="9.140625" style="77" customWidth="1"/>
    <col min="256" max="16384" width="6.42578125" style="77"/>
  </cols>
  <sheetData>
    <row r="1" spans="1:6">
      <c r="A1" s="349"/>
      <c r="B1" s="350"/>
      <c r="C1" s="350"/>
      <c r="D1" s="423" t="s">
        <v>383</v>
      </c>
    </row>
    <row r="2" spans="1:6">
      <c r="A2" s="657" t="s">
        <v>384</v>
      </c>
      <c r="B2" s="658"/>
      <c r="C2" s="658"/>
      <c r="D2" s="659"/>
      <c r="E2" s="121"/>
      <c r="F2" s="105"/>
    </row>
    <row r="3" spans="1:6">
      <c r="A3" s="424" t="s">
        <v>360</v>
      </c>
      <c r="B3" s="139"/>
      <c r="C3" s="139"/>
      <c r="D3" s="425"/>
      <c r="E3" s="121"/>
      <c r="F3" s="105"/>
    </row>
    <row r="4" spans="1:6">
      <c r="A4" s="424" t="s">
        <v>361</v>
      </c>
      <c r="B4" s="139"/>
      <c r="C4" s="139"/>
      <c r="D4" s="425"/>
      <c r="E4" s="121"/>
      <c r="F4" s="105"/>
    </row>
    <row r="5" spans="1:6" ht="15" customHeight="1">
      <c r="A5" s="426"/>
      <c r="B5" s="686"/>
      <c r="C5" s="686"/>
      <c r="D5" s="427" t="s">
        <v>6</v>
      </c>
    </row>
    <row r="6" spans="1:6" ht="30.75" thickBot="1">
      <c r="A6" s="419" t="s">
        <v>170</v>
      </c>
      <c r="B6" s="420" t="s">
        <v>8</v>
      </c>
      <c r="C6" s="421" t="s">
        <v>171</v>
      </c>
      <c r="D6" s="422" t="s">
        <v>304</v>
      </c>
      <c r="E6" s="121"/>
      <c r="F6" s="106"/>
    </row>
    <row r="7" spans="1:6" ht="18" customHeight="1">
      <c r="A7" s="164">
        <v>1</v>
      </c>
      <c r="B7" s="165" t="s">
        <v>172</v>
      </c>
      <c r="C7" s="166"/>
      <c r="D7" s="167"/>
      <c r="E7" s="76"/>
      <c r="F7" s="35"/>
    </row>
    <row r="8" spans="1:6" ht="18" customHeight="1">
      <c r="A8" s="168">
        <f>A7+1</f>
        <v>2</v>
      </c>
      <c r="B8" s="169" t="s">
        <v>173</v>
      </c>
      <c r="C8" s="169"/>
      <c r="D8" s="170"/>
      <c r="E8" s="80"/>
      <c r="F8" s="35"/>
    </row>
    <row r="9" spans="1:6" ht="18" customHeight="1">
      <c r="A9" s="168">
        <f>A8+1</f>
        <v>3</v>
      </c>
      <c r="B9" s="169" t="s">
        <v>174</v>
      </c>
      <c r="C9" s="169"/>
      <c r="D9" s="170"/>
      <c r="E9" s="80"/>
      <c r="F9" s="35"/>
    </row>
    <row r="10" spans="1:6" ht="18" customHeight="1">
      <c r="A10" s="168">
        <f t="shared" ref="A10:A16" si="0">A9+1</f>
        <v>4</v>
      </c>
      <c r="B10" s="169" t="s">
        <v>176</v>
      </c>
      <c r="C10" s="169"/>
      <c r="D10" s="170"/>
      <c r="E10" s="107"/>
      <c r="F10" s="35"/>
    </row>
    <row r="11" spans="1:6" ht="18" customHeight="1">
      <c r="A11" s="168">
        <f t="shared" si="0"/>
        <v>5</v>
      </c>
      <c r="B11" s="169" t="s">
        <v>177</v>
      </c>
      <c r="C11" s="169"/>
      <c r="D11" s="171"/>
      <c r="E11" s="36"/>
      <c r="F11" s="35"/>
    </row>
    <row r="12" spans="1:6" ht="18" customHeight="1">
      <c r="A12" s="168">
        <f t="shared" si="0"/>
        <v>6</v>
      </c>
      <c r="B12" s="169" t="s">
        <v>178</v>
      </c>
      <c r="C12" s="172"/>
      <c r="D12" s="171"/>
      <c r="E12" s="36"/>
      <c r="F12" s="35"/>
    </row>
    <row r="13" spans="1:6" ht="18" customHeight="1">
      <c r="A13" s="168">
        <f t="shared" si="0"/>
        <v>7</v>
      </c>
      <c r="B13" s="169" t="s">
        <v>179</v>
      </c>
      <c r="C13" s="173"/>
      <c r="D13" s="171"/>
      <c r="E13" s="36"/>
      <c r="F13" s="50"/>
    </row>
    <row r="14" spans="1:6" ht="37.5" customHeight="1">
      <c r="A14" s="168">
        <f t="shared" si="0"/>
        <v>8</v>
      </c>
      <c r="B14" s="174" t="s">
        <v>180</v>
      </c>
      <c r="C14" s="169"/>
      <c r="D14" s="175"/>
      <c r="E14" s="37"/>
      <c r="F14" s="37"/>
    </row>
    <row r="15" spans="1:6" ht="18.75" customHeight="1">
      <c r="A15" s="168">
        <f t="shared" si="0"/>
        <v>9</v>
      </c>
      <c r="B15" s="176" t="s">
        <v>181</v>
      </c>
      <c r="C15" s="176"/>
      <c r="D15" s="177"/>
      <c r="E15" s="38"/>
      <c r="F15" s="38"/>
    </row>
    <row r="16" spans="1:6" ht="33" customHeight="1" thickBot="1">
      <c r="A16" s="168">
        <f t="shared" si="0"/>
        <v>10</v>
      </c>
      <c r="B16" s="178" t="s">
        <v>182</v>
      </c>
      <c r="C16" s="179"/>
      <c r="D16" s="180"/>
      <c r="E16" s="36"/>
      <c r="F16" s="35"/>
    </row>
    <row r="17" spans="1:6" ht="15.75" thickBot="1">
      <c r="A17" s="168"/>
      <c r="B17" s="169"/>
      <c r="C17" s="169"/>
      <c r="D17" s="170"/>
      <c r="E17" s="36"/>
      <c r="F17" s="35"/>
    </row>
    <row r="18" spans="1:6" ht="30.75" thickBot="1">
      <c r="A18" s="160" t="s">
        <v>170</v>
      </c>
      <c r="B18" s="161" t="s">
        <v>8</v>
      </c>
      <c r="C18" s="162" t="s">
        <v>171</v>
      </c>
      <c r="D18" s="163" t="s">
        <v>9</v>
      </c>
      <c r="E18" s="121"/>
      <c r="F18" s="106"/>
    </row>
    <row r="19" spans="1:6">
      <c r="A19" s="164">
        <v>1</v>
      </c>
      <c r="B19" s="165" t="s">
        <v>172</v>
      </c>
      <c r="C19" s="166"/>
      <c r="D19" s="167"/>
      <c r="E19" s="76"/>
      <c r="F19" s="35"/>
    </row>
    <row r="20" spans="1:6">
      <c r="A20" s="168">
        <f>A19+1</f>
        <v>2</v>
      </c>
      <c r="B20" s="169" t="s">
        <v>173</v>
      </c>
      <c r="C20" s="169"/>
      <c r="D20" s="170"/>
      <c r="E20" s="80"/>
      <c r="F20" s="35"/>
    </row>
    <row r="21" spans="1:6">
      <c r="A21" s="168">
        <f t="shared" ref="A21:A28" si="1">A20+1</f>
        <v>3</v>
      </c>
      <c r="B21" s="169" t="s">
        <v>175</v>
      </c>
      <c r="C21" s="169"/>
      <c r="D21" s="171"/>
      <c r="E21" s="76"/>
      <c r="F21" s="35"/>
    </row>
    <row r="22" spans="1:6">
      <c r="A22" s="168">
        <f t="shared" si="1"/>
        <v>4</v>
      </c>
      <c r="B22" s="169" t="s">
        <v>176</v>
      </c>
      <c r="C22" s="169"/>
      <c r="D22" s="170"/>
      <c r="E22" s="107"/>
      <c r="F22" s="35"/>
    </row>
    <row r="23" spans="1:6">
      <c r="A23" s="168">
        <f t="shared" si="1"/>
        <v>5</v>
      </c>
      <c r="B23" s="169" t="s">
        <v>177</v>
      </c>
      <c r="C23" s="169"/>
      <c r="D23" s="171"/>
      <c r="E23" s="36"/>
      <c r="F23" s="35"/>
    </row>
    <row r="24" spans="1:6">
      <c r="A24" s="168">
        <f t="shared" si="1"/>
        <v>6</v>
      </c>
      <c r="B24" s="169" t="s">
        <v>178</v>
      </c>
      <c r="C24" s="172"/>
      <c r="D24" s="171"/>
      <c r="E24" s="36"/>
      <c r="F24" s="35"/>
    </row>
    <row r="25" spans="1:6">
      <c r="A25" s="168">
        <f t="shared" si="1"/>
        <v>7</v>
      </c>
      <c r="B25" s="169" t="s">
        <v>179</v>
      </c>
      <c r="C25" s="173"/>
      <c r="D25" s="171"/>
      <c r="E25" s="36"/>
      <c r="F25" s="50"/>
    </row>
    <row r="26" spans="1:6" ht="30">
      <c r="A26" s="168">
        <f t="shared" si="1"/>
        <v>8</v>
      </c>
      <c r="B26" s="174" t="s">
        <v>180</v>
      </c>
      <c r="C26" s="169"/>
      <c r="D26" s="175"/>
      <c r="E26" s="37"/>
      <c r="F26" s="37"/>
    </row>
    <row r="27" spans="1:6">
      <c r="A27" s="168">
        <f t="shared" si="1"/>
        <v>9</v>
      </c>
      <c r="B27" s="176" t="s">
        <v>181</v>
      </c>
      <c r="C27" s="176"/>
      <c r="D27" s="177"/>
      <c r="E27" s="38"/>
      <c r="F27" s="38"/>
    </row>
    <row r="28" spans="1:6" ht="15.75" thickBot="1">
      <c r="A28" s="168">
        <f t="shared" si="1"/>
        <v>10</v>
      </c>
      <c r="B28" s="178" t="s">
        <v>182</v>
      </c>
      <c r="C28" s="179"/>
      <c r="D28" s="180"/>
      <c r="E28" s="36"/>
      <c r="F28" s="35"/>
    </row>
    <row r="29" spans="1:6" ht="15.75" thickBot="1">
      <c r="A29" s="168"/>
      <c r="B29" s="169"/>
      <c r="C29" s="169"/>
      <c r="D29" s="170"/>
      <c r="E29" s="36"/>
      <c r="F29" s="35"/>
    </row>
    <row r="30" spans="1:6" ht="30.75" thickBot="1">
      <c r="A30" s="160" t="s">
        <v>170</v>
      </c>
      <c r="B30" s="161" t="s">
        <v>8</v>
      </c>
      <c r="C30" s="162" t="s">
        <v>171</v>
      </c>
      <c r="D30" s="163" t="s">
        <v>305</v>
      </c>
      <c r="E30" s="121"/>
      <c r="F30" s="106"/>
    </row>
    <row r="31" spans="1:6">
      <c r="A31" s="164">
        <v>1</v>
      </c>
      <c r="B31" s="165" t="s">
        <v>172</v>
      </c>
      <c r="C31" s="166"/>
      <c r="D31" s="167"/>
      <c r="E31" s="76"/>
      <c r="F31" s="35"/>
    </row>
    <row r="32" spans="1:6">
      <c r="A32" s="168">
        <f>A31+1</f>
        <v>2</v>
      </c>
      <c r="B32" s="169" t="s">
        <v>173</v>
      </c>
      <c r="C32" s="169"/>
      <c r="D32" s="170"/>
      <c r="E32" s="80"/>
      <c r="F32" s="35"/>
    </row>
    <row r="33" spans="1:6">
      <c r="A33" s="168">
        <f t="shared" ref="A33:A40" si="2">A32+1</f>
        <v>3</v>
      </c>
      <c r="B33" s="169" t="s">
        <v>175</v>
      </c>
      <c r="C33" s="169"/>
      <c r="D33" s="171"/>
      <c r="E33" s="76"/>
      <c r="F33" s="35"/>
    </row>
    <row r="34" spans="1:6">
      <c r="A34" s="168">
        <f t="shared" si="2"/>
        <v>4</v>
      </c>
      <c r="B34" s="169" t="s">
        <v>176</v>
      </c>
      <c r="C34" s="169"/>
      <c r="D34" s="170"/>
      <c r="E34" s="107"/>
      <c r="F34" s="35"/>
    </row>
    <row r="35" spans="1:6">
      <c r="A35" s="168">
        <f t="shared" si="2"/>
        <v>5</v>
      </c>
      <c r="B35" s="169" t="s">
        <v>177</v>
      </c>
      <c r="C35" s="169"/>
      <c r="D35" s="171"/>
      <c r="E35" s="36"/>
      <c r="F35" s="35"/>
    </row>
    <row r="36" spans="1:6">
      <c r="A36" s="168">
        <f t="shared" si="2"/>
        <v>6</v>
      </c>
      <c r="B36" s="169" t="s">
        <v>178</v>
      </c>
      <c r="C36" s="172"/>
      <c r="D36" s="171"/>
      <c r="E36" s="36"/>
      <c r="F36" s="35"/>
    </row>
    <row r="37" spans="1:6">
      <c r="A37" s="168">
        <f t="shared" si="2"/>
        <v>7</v>
      </c>
      <c r="B37" s="169" t="s">
        <v>179</v>
      </c>
      <c r="C37" s="173"/>
      <c r="D37" s="171"/>
      <c r="E37" s="36"/>
      <c r="F37" s="50"/>
    </row>
    <row r="38" spans="1:6" ht="30">
      <c r="A38" s="168">
        <f t="shared" si="2"/>
        <v>8</v>
      </c>
      <c r="B38" s="174" t="s">
        <v>180</v>
      </c>
      <c r="C38" s="169"/>
      <c r="D38" s="175"/>
      <c r="E38" s="37"/>
      <c r="F38" s="37"/>
    </row>
    <row r="39" spans="1:6">
      <c r="A39" s="168">
        <f t="shared" si="2"/>
        <v>9</v>
      </c>
      <c r="B39" s="176" t="s">
        <v>181</v>
      </c>
      <c r="C39" s="176"/>
      <c r="D39" s="177"/>
      <c r="E39" s="38"/>
      <c r="F39" s="38"/>
    </row>
    <row r="40" spans="1:6" ht="15.75" thickBot="1">
      <c r="A40" s="168">
        <f t="shared" si="2"/>
        <v>10</v>
      </c>
      <c r="B40" s="178" t="s">
        <v>182</v>
      </c>
      <c r="C40" s="179"/>
      <c r="D40" s="180"/>
      <c r="E40" s="36"/>
      <c r="F40" s="35"/>
    </row>
    <row r="41" spans="1:6">
      <c r="A41" s="168"/>
      <c r="B41" s="169"/>
      <c r="C41" s="169"/>
      <c r="D41" s="170"/>
      <c r="E41" s="36"/>
      <c r="F41" s="35"/>
    </row>
  </sheetData>
  <mergeCells count="2">
    <mergeCell ref="A2:D2"/>
    <mergeCell ref="B5:C5"/>
  </mergeCells>
  <printOptions horizontalCentered="1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>
    <tabColor rgb="FFFF0000"/>
    <pageSetUpPr fitToPage="1"/>
  </sheetPr>
  <dimension ref="A1:L31"/>
  <sheetViews>
    <sheetView zoomScale="60" zoomScaleNormal="60" workbookViewId="0">
      <selection activeCell="A2" sqref="A2:L2"/>
    </sheetView>
  </sheetViews>
  <sheetFormatPr defaultRowHeight="15"/>
  <cols>
    <col min="1" max="1" width="12.140625" style="49" customWidth="1"/>
    <col min="2" max="2" width="61" style="49" customWidth="1"/>
    <col min="3" max="3" width="18.140625" style="49" customWidth="1"/>
    <col min="4" max="6" width="20.7109375" style="49" customWidth="1"/>
    <col min="7" max="7" width="20.5703125" style="49" bestFit="1" customWidth="1"/>
    <col min="8" max="8" width="22.85546875" style="49" bestFit="1" customWidth="1"/>
    <col min="9" max="9" width="20.5703125" style="49" bestFit="1" customWidth="1"/>
    <col min="10" max="10" width="19.42578125" style="49" bestFit="1" customWidth="1"/>
    <col min="11" max="11" width="20.5703125" style="49" bestFit="1" customWidth="1"/>
    <col min="12" max="12" width="19.140625" style="49" bestFit="1" customWidth="1"/>
    <col min="13" max="16384" width="9.140625" style="49"/>
  </cols>
  <sheetData>
    <row r="1" spans="1:12">
      <c r="A1" s="361"/>
      <c r="B1" s="362"/>
      <c r="C1" s="363"/>
      <c r="D1" s="362"/>
      <c r="E1" s="362"/>
      <c r="F1" s="362"/>
      <c r="G1" s="362"/>
      <c r="H1" s="364"/>
      <c r="I1" s="364"/>
      <c r="J1" s="364"/>
      <c r="K1" s="364"/>
      <c r="L1" s="365"/>
    </row>
    <row r="2" spans="1:12">
      <c r="A2" s="687" t="s">
        <v>209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9"/>
    </row>
    <row r="3" spans="1:12" ht="18.75" customHeight="1">
      <c r="A3" s="582" t="s">
        <v>307</v>
      </c>
      <c r="B3" s="583"/>
      <c r="C3" s="583"/>
      <c r="D3" s="130"/>
      <c r="E3" s="130"/>
      <c r="F3" s="130"/>
      <c r="G3" s="130"/>
      <c r="H3" s="315"/>
      <c r="I3" s="580" t="s">
        <v>350</v>
      </c>
      <c r="J3" s="580"/>
      <c r="K3" s="580"/>
      <c r="L3" s="581"/>
    </row>
    <row r="4" spans="1:12" ht="18.75">
      <c r="A4" s="316"/>
      <c r="B4" s="310"/>
      <c r="C4" s="312"/>
      <c r="D4" s="130"/>
      <c r="E4" s="130"/>
      <c r="F4" s="130"/>
      <c r="G4" s="130"/>
      <c r="H4" s="315"/>
      <c r="I4" s="315"/>
      <c r="J4" s="360"/>
      <c r="K4" s="360"/>
      <c r="L4" s="366"/>
    </row>
    <row r="5" spans="1:12" ht="18.75">
      <c r="A5" s="632" t="s">
        <v>308</v>
      </c>
      <c r="B5" s="633"/>
      <c r="C5" s="633"/>
      <c r="D5" s="134"/>
      <c r="E5" s="134"/>
      <c r="F5" s="655"/>
      <c r="G5" s="655"/>
      <c r="H5" s="655"/>
      <c r="I5" s="655"/>
      <c r="J5" s="368"/>
      <c r="K5" s="368"/>
      <c r="L5" s="369"/>
    </row>
    <row r="6" spans="1:12" ht="18.75">
      <c r="A6" s="254" t="s">
        <v>210</v>
      </c>
      <c r="B6" s="255" t="s">
        <v>211</v>
      </c>
      <c r="C6" s="255" t="s">
        <v>212</v>
      </c>
      <c r="D6" s="690" t="s">
        <v>347</v>
      </c>
      <c r="E6" s="692"/>
      <c r="F6" s="690" t="s">
        <v>348</v>
      </c>
      <c r="G6" s="692"/>
      <c r="H6" s="690" t="s">
        <v>349</v>
      </c>
      <c r="I6" s="692"/>
      <c r="J6" s="690" t="s">
        <v>295</v>
      </c>
      <c r="K6" s="690"/>
      <c r="L6" s="691"/>
    </row>
    <row r="7" spans="1:12" ht="18.75">
      <c r="A7" s="254"/>
      <c r="B7" s="255"/>
      <c r="C7" s="255"/>
      <c r="D7" s="255" t="s">
        <v>213</v>
      </c>
      <c r="E7" s="255" t="s">
        <v>214</v>
      </c>
      <c r="F7" s="255" t="s">
        <v>213</v>
      </c>
      <c r="G7" s="255" t="s">
        <v>214</v>
      </c>
      <c r="H7" s="255" t="s">
        <v>213</v>
      </c>
      <c r="I7" s="255" t="s">
        <v>214</v>
      </c>
      <c r="J7" s="255" t="s">
        <v>213</v>
      </c>
      <c r="K7" s="255" t="s">
        <v>214</v>
      </c>
      <c r="L7" s="256" t="s">
        <v>268</v>
      </c>
    </row>
    <row r="8" spans="1:12" ht="18.75">
      <c r="A8" s="254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  <c r="H8" s="255">
        <v>8</v>
      </c>
      <c r="I8" s="255">
        <v>9</v>
      </c>
      <c r="J8" s="255">
        <v>10</v>
      </c>
      <c r="K8" s="255">
        <v>11</v>
      </c>
      <c r="L8" s="256">
        <v>12</v>
      </c>
    </row>
    <row r="9" spans="1:12" ht="37.5">
      <c r="A9" s="257">
        <v>1</v>
      </c>
      <c r="B9" s="258" t="s">
        <v>215</v>
      </c>
      <c r="C9" s="259" t="s">
        <v>86</v>
      </c>
      <c r="D9" s="268"/>
      <c r="E9" s="268"/>
      <c r="F9" s="269"/>
      <c r="G9" s="269"/>
      <c r="H9" s="264"/>
      <c r="I9" s="264"/>
      <c r="J9" s="264"/>
      <c r="K9" s="264"/>
      <c r="L9" s="270"/>
    </row>
    <row r="10" spans="1:12" ht="18.75">
      <c r="A10" s="257">
        <v>2</v>
      </c>
      <c r="B10" s="260" t="s">
        <v>216</v>
      </c>
      <c r="C10" s="259" t="s">
        <v>86</v>
      </c>
      <c r="D10" s="268"/>
      <c r="E10" s="268"/>
      <c r="F10" s="268"/>
      <c r="G10" s="268"/>
      <c r="H10" s="268"/>
      <c r="I10" s="268"/>
      <c r="J10" s="268"/>
      <c r="K10" s="268"/>
      <c r="L10" s="270"/>
    </row>
    <row r="11" spans="1:12" ht="37.5">
      <c r="A11" s="257">
        <v>3</v>
      </c>
      <c r="B11" s="260" t="s">
        <v>298</v>
      </c>
      <c r="C11" s="259" t="s">
        <v>86</v>
      </c>
      <c r="D11" s="264"/>
      <c r="E11" s="264"/>
      <c r="F11" s="264"/>
      <c r="G11" s="264"/>
      <c r="H11" s="264"/>
      <c r="I11" s="264"/>
      <c r="J11" s="268"/>
      <c r="K11" s="268"/>
      <c r="L11" s="270"/>
    </row>
    <row r="12" spans="1:12" ht="18.75">
      <c r="A12" s="257">
        <v>4</v>
      </c>
      <c r="B12" s="260" t="s">
        <v>299</v>
      </c>
      <c r="C12" s="259" t="s">
        <v>86</v>
      </c>
      <c r="D12" s="264"/>
      <c r="E12" s="264"/>
      <c r="F12" s="264"/>
      <c r="G12" s="264"/>
      <c r="H12" s="264"/>
      <c r="I12" s="264"/>
      <c r="J12" s="268"/>
      <c r="K12" s="268"/>
      <c r="L12" s="270"/>
    </row>
    <row r="13" spans="1:12" ht="37.5">
      <c r="A13" s="257">
        <v>5</v>
      </c>
      <c r="B13" s="260" t="s">
        <v>251</v>
      </c>
      <c r="C13" s="259" t="s">
        <v>86</v>
      </c>
      <c r="D13" s="264"/>
      <c r="E13" s="264"/>
      <c r="F13" s="264"/>
      <c r="G13" s="264"/>
      <c r="H13" s="264"/>
      <c r="I13" s="264"/>
      <c r="J13" s="268"/>
      <c r="K13" s="268"/>
      <c r="L13" s="270"/>
    </row>
    <row r="14" spans="1:12" ht="18.75">
      <c r="A14" s="257">
        <v>6</v>
      </c>
      <c r="B14" s="260" t="s">
        <v>300</v>
      </c>
      <c r="C14" s="259" t="s">
        <v>86</v>
      </c>
      <c r="D14" s="264"/>
      <c r="E14" s="264"/>
      <c r="F14" s="264"/>
      <c r="G14" s="264"/>
      <c r="H14" s="264"/>
      <c r="I14" s="264"/>
      <c r="J14" s="268"/>
      <c r="K14" s="268"/>
      <c r="L14" s="270"/>
    </row>
    <row r="15" spans="1:12" ht="18.75">
      <c r="A15" s="257">
        <v>7</v>
      </c>
      <c r="B15" s="261" t="s">
        <v>217</v>
      </c>
      <c r="C15" s="259" t="s">
        <v>86</v>
      </c>
      <c r="D15" s="264"/>
      <c r="E15" s="264"/>
      <c r="F15" s="264"/>
      <c r="G15" s="264"/>
      <c r="H15" s="264"/>
      <c r="I15" s="264"/>
      <c r="J15" s="264"/>
      <c r="K15" s="264"/>
      <c r="L15" s="270"/>
    </row>
    <row r="16" spans="1:12" ht="18.75">
      <c r="A16" s="257">
        <v>8</v>
      </c>
      <c r="B16" s="261" t="s">
        <v>218</v>
      </c>
      <c r="C16" s="259" t="s">
        <v>86</v>
      </c>
      <c r="D16" s="268"/>
      <c r="E16" s="264"/>
      <c r="F16" s="268"/>
      <c r="G16" s="268"/>
      <c r="H16" s="268"/>
      <c r="I16" s="268"/>
      <c r="J16" s="268"/>
      <c r="K16" s="268"/>
      <c r="L16" s="271"/>
    </row>
    <row r="17" spans="1:12" ht="18.75">
      <c r="A17" s="257">
        <v>9</v>
      </c>
      <c r="B17" s="261" t="s">
        <v>219</v>
      </c>
      <c r="C17" s="259" t="s">
        <v>86</v>
      </c>
      <c r="D17" s="264"/>
      <c r="E17" s="264"/>
      <c r="F17" s="264"/>
      <c r="G17" s="264"/>
      <c r="H17" s="264"/>
      <c r="I17" s="264"/>
      <c r="J17" s="264"/>
      <c r="K17" s="264"/>
      <c r="L17" s="270"/>
    </row>
    <row r="18" spans="1:12" ht="18.75">
      <c r="A18" s="262"/>
      <c r="B18" s="261"/>
      <c r="C18" s="259"/>
      <c r="D18" s="264"/>
      <c r="E18" s="264"/>
      <c r="F18" s="264"/>
      <c r="G18" s="264"/>
      <c r="H18" s="264"/>
      <c r="I18" s="264"/>
      <c r="J18" s="264"/>
      <c r="K18" s="264"/>
      <c r="L18" s="270"/>
    </row>
    <row r="19" spans="1:12" ht="18.75">
      <c r="A19" s="257">
        <v>10</v>
      </c>
      <c r="B19" s="261" t="s">
        <v>264</v>
      </c>
      <c r="C19" s="259" t="s">
        <v>220</v>
      </c>
      <c r="D19" s="264"/>
      <c r="E19" s="264"/>
      <c r="F19" s="264"/>
      <c r="G19" s="264"/>
      <c r="H19" s="264"/>
      <c r="I19" s="264"/>
      <c r="J19" s="264"/>
      <c r="K19" s="264"/>
      <c r="L19" s="270"/>
    </row>
    <row r="20" spans="1:12" ht="18.75">
      <c r="A20" s="257">
        <v>11</v>
      </c>
      <c r="B20" s="263" t="s">
        <v>292</v>
      </c>
      <c r="C20" s="259" t="s">
        <v>220</v>
      </c>
      <c r="D20" s="264"/>
      <c r="E20" s="272"/>
      <c r="F20" s="264"/>
      <c r="G20" s="272"/>
      <c r="H20" s="264"/>
      <c r="I20" s="272"/>
      <c r="J20" s="264"/>
      <c r="K20" s="264"/>
      <c r="L20" s="270"/>
    </row>
    <row r="21" spans="1:12" ht="37.5">
      <c r="A21" s="257">
        <v>12</v>
      </c>
      <c r="B21" s="260" t="s">
        <v>221</v>
      </c>
      <c r="C21" s="259" t="s">
        <v>220</v>
      </c>
      <c r="D21" s="264"/>
      <c r="E21" s="264"/>
      <c r="F21" s="264"/>
      <c r="G21" s="264"/>
      <c r="H21" s="264"/>
      <c r="I21" s="264"/>
      <c r="J21" s="264"/>
      <c r="K21" s="264"/>
      <c r="L21" s="270"/>
    </row>
    <row r="22" spans="1:12" ht="18.75">
      <c r="A22" s="257">
        <v>13</v>
      </c>
      <c r="B22" s="263" t="s">
        <v>301</v>
      </c>
      <c r="C22" s="259" t="s">
        <v>220</v>
      </c>
      <c r="D22" s="264"/>
      <c r="E22" s="264"/>
      <c r="F22" s="264"/>
      <c r="G22" s="264"/>
      <c r="H22" s="264"/>
      <c r="I22" s="264"/>
      <c r="J22" s="264"/>
      <c r="K22" s="264"/>
      <c r="L22" s="270"/>
    </row>
    <row r="23" spans="1:12" ht="18.75">
      <c r="A23" s="257">
        <v>14</v>
      </c>
      <c r="B23" s="263" t="s">
        <v>222</v>
      </c>
      <c r="C23" s="259" t="s">
        <v>223</v>
      </c>
      <c r="D23" s="264"/>
      <c r="E23" s="264"/>
      <c r="F23" s="264"/>
      <c r="G23" s="264"/>
      <c r="H23" s="264"/>
      <c r="I23" s="264"/>
      <c r="J23" s="264"/>
      <c r="K23" s="264"/>
      <c r="L23" s="270"/>
    </row>
    <row r="24" spans="1:12" ht="37.5">
      <c r="A24" s="257">
        <v>15</v>
      </c>
      <c r="B24" s="260" t="s">
        <v>224</v>
      </c>
      <c r="C24" s="259" t="s">
        <v>223</v>
      </c>
      <c r="D24" s="264"/>
      <c r="E24" s="264"/>
      <c r="F24" s="264"/>
      <c r="G24" s="264"/>
      <c r="H24" s="264"/>
      <c r="I24" s="264"/>
      <c r="J24" s="264"/>
      <c r="K24" s="264"/>
      <c r="L24" s="270"/>
    </row>
    <row r="25" spans="1:12" ht="18.75">
      <c r="A25" s="257">
        <v>16</v>
      </c>
      <c r="B25" s="263" t="s">
        <v>225</v>
      </c>
      <c r="C25" s="259" t="s">
        <v>223</v>
      </c>
      <c r="D25" s="264"/>
      <c r="E25" s="264"/>
      <c r="F25" s="264"/>
      <c r="G25" s="264"/>
      <c r="H25" s="264"/>
      <c r="I25" s="264"/>
      <c r="J25" s="264"/>
      <c r="K25" s="264"/>
      <c r="L25" s="270"/>
    </row>
    <row r="26" spans="1:12" ht="37.5">
      <c r="A26" s="257">
        <v>17</v>
      </c>
      <c r="B26" s="263" t="s">
        <v>226</v>
      </c>
      <c r="C26" s="259" t="s">
        <v>223</v>
      </c>
      <c r="D26" s="264"/>
      <c r="E26" s="264"/>
      <c r="F26" s="264"/>
      <c r="G26" s="264"/>
      <c r="H26" s="264"/>
      <c r="I26" s="264"/>
      <c r="J26" s="264"/>
      <c r="K26" s="264"/>
      <c r="L26" s="270"/>
    </row>
    <row r="27" spans="1:12" ht="18.75">
      <c r="A27" s="257">
        <v>18</v>
      </c>
      <c r="B27" s="263" t="s">
        <v>302</v>
      </c>
      <c r="C27" s="259" t="s">
        <v>223</v>
      </c>
      <c r="D27" s="264"/>
      <c r="E27" s="264"/>
      <c r="F27" s="264"/>
      <c r="G27" s="264"/>
      <c r="H27" s="264"/>
      <c r="I27" s="264"/>
      <c r="J27" s="264"/>
      <c r="K27" s="264"/>
      <c r="L27" s="270"/>
    </row>
    <row r="28" spans="1:12" ht="37.5">
      <c r="A28" s="257">
        <v>19</v>
      </c>
      <c r="B28" s="263" t="s">
        <v>303</v>
      </c>
      <c r="C28" s="259" t="s">
        <v>223</v>
      </c>
      <c r="D28" s="264"/>
      <c r="E28" s="264"/>
      <c r="F28" s="264"/>
      <c r="G28" s="264"/>
      <c r="H28" s="264"/>
      <c r="I28" s="264"/>
      <c r="J28" s="264"/>
      <c r="K28" s="264"/>
      <c r="L28" s="270"/>
    </row>
    <row r="29" spans="1:12" ht="37.5">
      <c r="A29" s="257">
        <v>20</v>
      </c>
      <c r="B29" s="258" t="s">
        <v>291</v>
      </c>
      <c r="C29" s="259" t="s">
        <v>87</v>
      </c>
      <c r="D29" s="264"/>
      <c r="E29" s="264"/>
      <c r="F29" s="264"/>
      <c r="G29" s="264"/>
      <c r="H29" s="264"/>
      <c r="I29" s="264"/>
      <c r="J29" s="264"/>
      <c r="K29" s="264"/>
      <c r="L29" s="270"/>
    </row>
    <row r="30" spans="1:12" ht="37.5">
      <c r="A30" s="257">
        <v>21</v>
      </c>
      <c r="B30" s="258" t="s">
        <v>227</v>
      </c>
      <c r="C30" s="259" t="s">
        <v>220</v>
      </c>
      <c r="D30" s="264"/>
      <c r="E30" s="264"/>
      <c r="F30" s="264"/>
      <c r="G30" s="264"/>
      <c r="H30" s="264"/>
      <c r="I30" s="264"/>
      <c r="J30" s="264"/>
      <c r="K30" s="264"/>
      <c r="L30" s="270"/>
    </row>
    <row r="31" spans="1:12" ht="19.5" thickBot="1">
      <c r="A31" s="265">
        <v>22</v>
      </c>
      <c r="B31" s="266" t="s">
        <v>228</v>
      </c>
      <c r="C31" s="267" t="s">
        <v>229</v>
      </c>
      <c r="D31" s="273"/>
      <c r="E31" s="273"/>
      <c r="F31" s="273"/>
      <c r="G31" s="273"/>
      <c r="H31" s="273"/>
      <c r="I31" s="273"/>
      <c r="J31" s="274"/>
      <c r="K31" s="274"/>
      <c r="L31" s="275"/>
    </row>
  </sheetData>
  <mergeCells count="9">
    <mergeCell ref="F5:I5"/>
    <mergeCell ref="A2:L2"/>
    <mergeCell ref="I3:L3"/>
    <mergeCell ref="J6:L6"/>
    <mergeCell ref="D6:E6"/>
    <mergeCell ref="F6:G6"/>
    <mergeCell ref="H6:I6"/>
    <mergeCell ref="A3:C3"/>
    <mergeCell ref="A5:C5"/>
  </mergeCells>
  <printOptions horizontalCentered="1"/>
  <pageMargins left="0.25" right="0" top="0.75" bottom="0.75" header="0.3" footer="0.3"/>
  <pageSetup scale="5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6">
    <tabColor rgb="FFFF0000"/>
    <pageSetUpPr fitToPage="1"/>
  </sheetPr>
  <dimension ref="A1:P30"/>
  <sheetViews>
    <sheetView zoomScaleNormal="100" workbookViewId="0">
      <selection activeCell="E8" sqref="E8"/>
    </sheetView>
  </sheetViews>
  <sheetFormatPr defaultRowHeight="15"/>
  <cols>
    <col min="1" max="1" width="7" bestFit="1" customWidth="1"/>
    <col min="2" max="2" width="44" bestFit="1" customWidth="1"/>
    <col min="3" max="3" width="8.85546875" bestFit="1" customWidth="1"/>
    <col min="4" max="4" width="15.28515625" bestFit="1" customWidth="1"/>
    <col min="5" max="5" width="13.28515625" bestFit="1" customWidth="1"/>
    <col min="6" max="6" width="6" bestFit="1" customWidth="1"/>
    <col min="7" max="7" width="15.28515625" bestFit="1" customWidth="1"/>
    <col min="8" max="8" width="13.28515625" bestFit="1" customWidth="1"/>
    <col min="9" max="9" width="5.140625" bestFit="1" customWidth="1"/>
    <col min="10" max="10" width="15.28515625" bestFit="1" customWidth="1"/>
    <col min="11" max="11" width="13.28515625" bestFit="1" customWidth="1"/>
    <col min="12" max="12" width="5.5703125" bestFit="1" customWidth="1"/>
    <col min="13" max="13" width="15.28515625" bestFit="1" customWidth="1"/>
    <col min="14" max="14" width="13.28515625" bestFit="1" customWidth="1"/>
    <col min="15" max="15" width="10.140625" customWidth="1"/>
    <col min="16" max="16" width="15.28515625" bestFit="1" customWidth="1"/>
  </cols>
  <sheetData>
    <row r="1" spans="1:16">
      <c r="A1" s="361"/>
      <c r="B1" s="362"/>
      <c r="C1" s="363"/>
      <c r="D1" s="362"/>
      <c r="E1" s="362"/>
      <c r="F1" s="362"/>
      <c r="G1" s="362"/>
      <c r="H1" s="364"/>
      <c r="I1" s="364"/>
      <c r="J1" s="364"/>
      <c r="K1" s="364"/>
      <c r="L1" s="364"/>
      <c r="M1" s="373"/>
      <c r="N1" s="373"/>
      <c r="O1" s="373"/>
      <c r="P1" s="374"/>
    </row>
    <row r="2" spans="1:16">
      <c r="A2" s="687" t="s">
        <v>209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370"/>
      <c r="N2" s="370"/>
      <c r="O2" s="370"/>
      <c r="P2" s="375"/>
    </row>
    <row r="3" spans="1:16">
      <c r="A3" s="582" t="s">
        <v>307</v>
      </c>
      <c r="B3" s="583"/>
      <c r="C3" s="583"/>
      <c r="D3" s="130"/>
      <c r="E3" s="130"/>
      <c r="F3" s="130"/>
      <c r="G3" s="130"/>
      <c r="H3" s="315"/>
      <c r="I3" s="580" t="s">
        <v>351</v>
      </c>
      <c r="J3" s="580"/>
      <c r="K3" s="580"/>
      <c r="L3" s="580"/>
      <c r="M3" s="580"/>
      <c r="N3" s="580"/>
      <c r="O3" s="580"/>
      <c r="P3" s="581"/>
    </row>
    <row r="4" spans="1:16" ht="18.75">
      <c r="A4" s="316"/>
      <c r="B4" s="310"/>
      <c r="C4" s="312"/>
      <c r="D4" s="130"/>
      <c r="E4" s="130"/>
      <c r="F4" s="130"/>
      <c r="G4" s="130"/>
      <c r="H4" s="315"/>
      <c r="I4" s="315"/>
      <c r="J4" s="360"/>
      <c r="K4" s="360"/>
      <c r="L4" s="360"/>
      <c r="M4" s="371"/>
      <c r="N4" s="371"/>
      <c r="O4" s="371"/>
      <c r="P4" s="376"/>
    </row>
    <row r="5" spans="1:16" ht="18.75">
      <c r="A5" s="632" t="s">
        <v>308</v>
      </c>
      <c r="B5" s="633"/>
      <c r="C5" s="633"/>
      <c r="D5" s="134"/>
      <c r="E5" s="134"/>
      <c r="F5" s="655"/>
      <c r="G5" s="655"/>
      <c r="H5" s="655"/>
      <c r="I5" s="655"/>
      <c r="J5" s="368"/>
      <c r="K5" s="368"/>
      <c r="L5" s="368"/>
      <c r="M5" s="377"/>
      <c r="N5" s="377"/>
      <c r="O5" s="377"/>
      <c r="P5" s="378"/>
    </row>
    <row r="6" spans="1:16" ht="47.25" customHeight="1">
      <c r="A6" s="700" t="s">
        <v>250</v>
      </c>
      <c r="B6" s="702" t="s">
        <v>119</v>
      </c>
      <c r="C6" s="372"/>
      <c r="D6" s="694" t="s">
        <v>347</v>
      </c>
      <c r="E6" s="695"/>
      <c r="F6" s="696"/>
      <c r="G6" s="704" t="s">
        <v>348</v>
      </c>
      <c r="H6" s="695"/>
      <c r="I6" s="705"/>
      <c r="J6" s="694" t="s">
        <v>349</v>
      </c>
      <c r="K6" s="695"/>
      <c r="L6" s="696"/>
      <c r="M6" s="697" t="s">
        <v>295</v>
      </c>
      <c r="N6" s="698"/>
      <c r="O6" s="698"/>
      <c r="P6" s="699"/>
    </row>
    <row r="7" spans="1:16">
      <c r="A7" s="701"/>
      <c r="B7" s="703"/>
      <c r="C7" s="110" t="s">
        <v>212</v>
      </c>
      <c r="D7" s="109" t="s">
        <v>249</v>
      </c>
      <c r="E7" s="101" t="s">
        <v>269</v>
      </c>
      <c r="F7" s="111" t="s">
        <v>248</v>
      </c>
      <c r="G7" s="112" t="s">
        <v>249</v>
      </c>
      <c r="H7" s="101" t="s">
        <v>269</v>
      </c>
      <c r="I7" s="108" t="s">
        <v>248</v>
      </c>
      <c r="J7" s="109" t="s">
        <v>249</v>
      </c>
      <c r="K7" s="101" t="s">
        <v>269</v>
      </c>
      <c r="L7" s="111" t="s">
        <v>248</v>
      </c>
      <c r="M7" s="183" t="s">
        <v>249</v>
      </c>
      <c r="N7" s="184" t="s">
        <v>269</v>
      </c>
      <c r="O7" s="184" t="s">
        <v>248</v>
      </c>
      <c r="P7" s="108" t="s">
        <v>268</v>
      </c>
    </row>
    <row r="8" spans="1:16" ht="30" customHeight="1">
      <c r="A8" s="379">
        <v>1</v>
      </c>
      <c r="B8" s="99" t="s">
        <v>247</v>
      </c>
      <c r="C8" s="99" t="s">
        <v>81</v>
      </c>
      <c r="D8" s="192"/>
      <c r="E8" s="193"/>
      <c r="F8" s="192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1:16" ht="30">
      <c r="A9" s="379">
        <v>2</v>
      </c>
      <c r="B9" s="99" t="s">
        <v>246</v>
      </c>
      <c r="C9" s="99" t="s">
        <v>81</v>
      </c>
      <c r="D9" s="193"/>
      <c r="E9" s="193"/>
      <c r="F9" s="193"/>
      <c r="G9" s="192"/>
      <c r="H9" s="193"/>
      <c r="I9" s="193"/>
      <c r="J9" s="193"/>
      <c r="K9" s="193"/>
      <c r="L9" s="193"/>
      <c r="M9" s="100"/>
      <c r="N9" s="100"/>
      <c r="O9" s="100"/>
      <c r="P9" s="100"/>
    </row>
    <row r="10" spans="1:16" ht="30">
      <c r="A10" s="379">
        <v>3</v>
      </c>
      <c r="B10" s="99" t="s">
        <v>245</v>
      </c>
      <c r="C10" s="99" t="s">
        <v>81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6" ht="30">
      <c r="A11" s="379">
        <v>4</v>
      </c>
      <c r="B11" s="99" t="s">
        <v>261</v>
      </c>
      <c r="C11" s="99" t="s">
        <v>81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</row>
    <row r="12" spans="1:16">
      <c r="A12" s="379">
        <v>5</v>
      </c>
      <c r="B12" s="99" t="s">
        <v>244</v>
      </c>
      <c r="C12" s="99" t="s">
        <v>81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</row>
    <row r="13" spans="1:16" ht="30">
      <c r="A13" s="379">
        <v>6</v>
      </c>
      <c r="B13" s="99" t="s">
        <v>262</v>
      </c>
      <c r="C13" s="99" t="s">
        <v>81</v>
      </c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</row>
    <row r="14" spans="1:16">
      <c r="A14" s="379">
        <v>7</v>
      </c>
      <c r="B14" s="99" t="s">
        <v>243</v>
      </c>
      <c r="C14" s="99" t="s">
        <v>81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</row>
    <row r="15" spans="1:16">
      <c r="A15" s="379">
        <v>8</v>
      </c>
      <c r="B15" s="99" t="s">
        <v>293</v>
      </c>
      <c r="C15" s="99" t="s">
        <v>81</v>
      </c>
      <c r="D15" s="380"/>
      <c r="E15" s="194"/>
      <c r="F15" s="194"/>
      <c r="G15" s="380"/>
      <c r="H15" s="194"/>
      <c r="I15" s="194"/>
      <c r="J15" s="380"/>
      <c r="K15" s="194"/>
      <c r="L15" s="380"/>
      <c r="M15" s="100"/>
      <c r="N15" s="100"/>
      <c r="O15" s="100"/>
      <c r="P15" s="100"/>
    </row>
    <row r="16" spans="1:16">
      <c r="A16" s="379">
        <v>9</v>
      </c>
      <c r="B16" s="99" t="s">
        <v>242</v>
      </c>
      <c r="C16" s="99" t="s">
        <v>81</v>
      </c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6">
      <c r="A17" s="379">
        <v>10</v>
      </c>
      <c r="B17" s="196" t="s">
        <v>265</v>
      </c>
      <c r="C17" s="196" t="s">
        <v>232</v>
      </c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</row>
    <row r="18" spans="1:16">
      <c r="A18" s="379">
        <v>11</v>
      </c>
      <c r="B18" s="99" t="s">
        <v>241</v>
      </c>
      <c r="C18" s="99" t="s">
        <v>232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00"/>
      <c r="N18" s="100"/>
      <c r="O18" s="100"/>
      <c r="P18" s="100"/>
    </row>
    <row r="19" spans="1:16" ht="30">
      <c r="A19" s="379">
        <v>12</v>
      </c>
      <c r="B19" s="99" t="s">
        <v>240</v>
      </c>
      <c r="C19" s="99" t="s">
        <v>232</v>
      </c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</row>
    <row r="20" spans="1:16">
      <c r="A20" s="379">
        <v>13</v>
      </c>
      <c r="B20" s="99" t="s">
        <v>263</v>
      </c>
      <c r="C20" s="99" t="s">
        <v>232</v>
      </c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</row>
    <row r="21" spans="1:16">
      <c r="A21" s="379">
        <v>14</v>
      </c>
      <c r="B21" s="99" t="s">
        <v>239</v>
      </c>
      <c r="C21" s="99" t="s">
        <v>232</v>
      </c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</row>
    <row r="22" spans="1:16">
      <c r="A22" s="379">
        <v>15</v>
      </c>
      <c r="B22" s="99" t="s">
        <v>238</v>
      </c>
      <c r="C22" s="99" t="s">
        <v>232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</row>
    <row r="23" spans="1:16">
      <c r="A23" s="379">
        <v>16</v>
      </c>
      <c r="B23" s="99" t="s">
        <v>237</v>
      </c>
      <c r="C23" s="99" t="s">
        <v>232</v>
      </c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</row>
    <row r="24" spans="1:16" ht="30">
      <c r="A24" s="379">
        <v>17</v>
      </c>
      <c r="B24" s="99" t="s">
        <v>236</v>
      </c>
      <c r="C24" s="99" t="s">
        <v>232</v>
      </c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16">
      <c r="A25" s="379">
        <v>18</v>
      </c>
      <c r="B25" s="99" t="s">
        <v>235</v>
      </c>
      <c r="C25" s="99" t="s">
        <v>232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</row>
    <row r="26" spans="1:16" ht="30">
      <c r="A26" s="379">
        <v>19</v>
      </c>
      <c r="B26" s="99" t="s">
        <v>234</v>
      </c>
      <c r="C26" s="99" t="s">
        <v>232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</row>
    <row r="27" spans="1:16">
      <c r="A27" s="379">
        <v>20</v>
      </c>
      <c r="B27" s="99" t="s">
        <v>294</v>
      </c>
      <c r="C27" s="99" t="s">
        <v>232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16">
      <c r="A28" s="379">
        <v>21</v>
      </c>
      <c r="B28" s="99" t="s">
        <v>233</v>
      </c>
      <c r="C28" s="99" t="s">
        <v>232</v>
      </c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</row>
    <row r="29" spans="1:16">
      <c r="A29" s="379">
        <v>22</v>
      </c>
      <c r="B29" s="99" t="s">
        <v>231</v>
      </c>
      <c r="C29" s="99" t="s">
        <v>230</v>
      </c>
      <c r="D29" s="381"/>
      <c r="E29" s="381"/>
      <c r="F29" s="381"/>
      <c r="G29" s="381"/>
      <c r="H29" s="381"/>
      <c r="I29" s="381"/>
      <c r="J29" s="381"/>
      <c r="K29" s="381"/>
      <c r="L29" s="381"/>
      <c r="M29" s="100"/>
      <c r="N29" s="100"/>
      <c r="O29" s="100"/>
      <c r="P29" s="100"/>
    </row>
    <row r="30" spans="1:16">
      <c r="D30" s="693"/>
      <c r="E30" s="693"/>
      <c r="F30" s="693"/>
    </row>
  </sheetData>
  <mergeCells count="12">
    <mergeCell ref="D30:F30"/>
    <mergeCell ref="J6:L6"/>
    <mergeCell ref="M6:P6"/>
    <mergeCell ref="A6:A7"/>
    <mergeCell ref="B6:B7"/>
    <mergeCell ref="D6:F6"/>
    <mergeCell ref="G6:I6"/>
    <mergeCell ref="A2:L2"/>
    <mergeCell ref="A3:C3"/>
    <mergeCell ref="A5:C5"/>
    <mergeCell ref="F5:I5"/>
    <mergeCell ref="I3:P3"/>
  </mergeCells>
  <pageMargins left="0.2" right="0" top="0.75" bottom="0.75" header="0.3" footer="0.3"/>
  <pageSetup scale="5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"/>
  <dimension ref="A2:I68"/>
  <sheetViews>
    <sheetView zoomScale="90" zoomScaleNormal="90" workbookViewId="0">
      <pane ySplit="9" topLeftCell="A10" activePane="bottomLeft" state="frozen"/>
      <selection pane="bottomLeft" activeCell="B2" sqref="B2:I2"/>
    </sheetView>
  </sheetViews>
  <sheetFormatPr defaultRowHeight="15"/>
  <cols>
    <col min="1" max="1" width="9.140625" style="3"/>
    <col min="2" max="2" width="40.7109375" style="3" customWidth="1"/>
    <col min="3" max="3" width="11.28515625" style="3" bestFit="1" customWidth="1"/>
    <col min="4" max="4" width="12.5703125" style="3" bestFit="1" customWidth="1"/>
    <col min="5" max="5" width="14.140625" style="3" customWidth="1"/>
    <col min="6" max="6" width="13.42578125" style="3" bestFit="1" customWidth="1"/>
    <col min="7" max="7" width="13" style="3" customWidth="1"/>
    <col min="8" max="8" width="16" style="3" bestFit="1" customWidth="1"/>
    <col min="9" max="9" width="16" style="3" customWidth="1"/>
    <col min="10" max="16384" width="9.140625" style="3"/>
  </cols>
  <sheetData>
    <row r="2" spans="2:9">
      <c r="B2" s="584" t="s">
        <v>66</v>
      </c>
      <c r="C2" s="585"/>
      <c r="D2" s="585"/>
      <c r="E2" s="585"/>
      <c r="F2" s="585"/>
      <c r="G2" s="585"/>
      <c r="H2" s="585"/>
      <c r="I2" s="586"/>
    </row>
    <row r="3" spans="2:9">
      <c r="B3" s="582" t="s">
        <v>307</v>
      </c>
      <c r="C3" s="583"/>
      <c r="D3" s="583"/>
      <c r="E3" s="583"/>
      <c r="F3" s="583"/>
      <c r="G3" s="315"/>
      <c r="H3" s="580" t="s">
        <v>385</v>
      </c>
      <c r="I3" s="581"/>
    </row>
    <row r="4" spans="2:9">
      <c r="B4" s="316"/>
      <c r="C4" s="310"/>
      <c r="D4" s="311"/>
      <c r="E4" s="312"/>
      <c r="F4" s="312"/>
      <c r="G4" s="315"/>
      <c r="H4" s="315"/>
      <c r="I4" s="317"/>
    </row>
    <row r="5" spans="2:9">
      <c r="B5" s="582" t="s">
        <v>308</v>
      </c>
      <c r="C5" s="583"/>
      <c r="D5" s="583"/>
      <c r="E5" s="583"/>
      <c r="F5" s="583"/>
      <c r="G5" s="315"/>
      <c r="H5" s="315"/>
      <c r="I5" s="317"/>
    </row>
    <row r="6" spans="2:9">
      <c r="B6" s="316"/>
      <c r="C6" s="310"/>
      <c r="D6" s="312"/>
      <c r="E6" s="312"/>
      <c r="F6" s="312"/>
      <c r="G6" s="315"/>
      <c r="H6" s="315"/>
      <c r="I6" s="317"/>
    </row>
    <row r="7" spans="2:9">
      <c r="B7" s="318"/>
      <c r="C7" s="313"/>
      <c r="D7" s="319"/>
      <c r="E7" s="319"/>
      <c r="F7" s="319"/>
      <c r="G7" s="655" t="s">
        <v>309</v>
      </c>
      <c r="H7" s="655"/>
      <c r="I7" s="656"/>
    </row>
    <row r="8" spans="2:9" ht="38.25" customHeight="1">
      <c r="B8" s="579" t="s">
        <v>8</v>
      </c>
      <c r="C8" s="579" t="s">
        <v>49</v>
      </c>
      <c r="D8" s="579" t="s">
        <v>553</v>
      </c>
      <c r="E8" s="590" t="s">
        <v>325</v>
      </c>
      <c r="F8" s="579" t="s">
        <v>89</v>
      </c>
      <c r="G8" s="579"/>
      <c r="H8" s="579"/>
      <c r="I8" s="288" t="s">
        <v>305</v>
      </c>
    </row>
    <row r="9" spans="2:9" ht="45">
      <c r="B9" s="589"/>
      <c r="C9" s="589"/>
      <c r="D9" s="589"/>
      <c r="E9" s="591"/>
      <c r="F9" s="7" t="s">
        <v>155</v>
      </c>
      <c r="G9" s="7" t="s">
        <v>156</v>
      </c>
      <c r="H9" s="282" t="s">
        <v>296</v>
      </c>
      <c r="I9" s="282" t="s">
        <v>306</v>
      </c>
    </row>
    <row r="10" spans="2:9">
      <c r="B10" s="712" t="s">
        <v>157</v>
      </c>
      <c r="C10" s="712"/>
      <c r="D10" s="712"/>
      <c r="E10" s="712"/>
      <c r="F10" s="712"/>
      <c r="G10" s="712"/>
      <c r="H10" s="712"/>
      <c r="I10" s="712"/>
    </row>
    <row r="11" spans="2:9">
      <c r="B11" s="1" t="s">
        <v>167</v>
      </c>
      <c r="C11" s="1"/>
      <c r="D11" s="281"/>
      <c r="E11" s="1"/>
      <c r="F11" s="1"/>
      <c r="G11" s="1"/>
      <c r="H11" s="1"/>
      <c r="I11" s="181"/>
    </row>
    <row r="12" spans="2:9">
      <c r="B12" s="4" t="s">
        <v>168</v>
      </c>
      <c r="C12" s="2"/>
      <c r="D12" s="2"/>
      <c r="E12" s="289"/>
      <c r="F12" s="289"/>
      <c r="G12" s="289"/>
      <c r="H12" s="289"/>
      <c r="I12" s="289"/>
    </row>
    <row r="13" spans="2:9">
      <c r="B13" s="4" t="s">
        <v>169</v>
      </c>
      <c r="C13" s="2"/>
      <c r="D13" s="2"/>
      <c r="E13" s="289"/>
      <c r="F13" s="289"/>
      <c r="G13" s="289"/>
      <c r="H13" s="289"/>
      <c r="I13" s="289"/>
    </row>
    <row r="14" spans="2:9">
      <c r="B14" s="5" t="s">
        <v>50</v>
      </c>
      <c r="C14" s="6" t="s">
        <v>51</v>
      </c>
      <c r="D14" s="6"/>
      <c r="E14" s="290"/>
      <c r="F14" s="290"/>
      <c r="G14" s="290"/>
      <c r="H14" s="290"/>
      <c r="I14" s="290"/>
    </row>
    <row r="15" spans="2:9">
      <c r="B15" s="5" t="s">
        <v>67</v>
      </c>
      <c r="C15" s="6" t="s">
        <v>52</v>
      </c>
      <c r="D15" s="6"/>
      <c r="E15" s="277"/>
      <c r="F15" s="291"/>
      <c r="G15" s="292"/>
      <c r="H15" s="277"/>
      <c r="I15" s="277"/>
    </row>
    <row r="16" spans="2:9">
      <c r="B16" s="5" t="s">
        <v>68</v>
      </c>
      <c r="C16" s="6" t="s">
        <v>52</v>
      </c>
      <c r="D16" s="6"/>
      <c r="E16" s="277"/>
      <c r="F16" s="291"/>
      <c r="G16" s="292"/>
      <c r="H16" s="277"/>
      <c r="I16" s="293"/>
    </row>
    <row r="17" spans="2:9">
      <c r="B17" s="5" t="s">
        <v>54</v>
      </c>
      <c r="C17" s="6" t="s">
        <v>53</v>
      </c>
      <c r="D17" s="6"/>
      <c r="E17" s="189"/>
      <c r="F17" s="189"/>
      <c r="G17" s="189"/>
      <c r="H17" s="191"/>
      <c r="I17" s="123"/>
    </row>
    <row r="18" spans="2:9">
      <c r="B18" s="5" t="s">
        <v>158</v>
      </c>
      <c r="C18" s="6" t="s">
        <v>52</v>
      </c>
      <c r="D18" s="6"/>
      <c r="E18" s="294"/>
      <c r="F18" s="291"/>
      <c r="G18" s="292"/>
      <c r="H18" s="277"/>
      <c r="I18" s="122"/>
    </row>
    <row r="19" spans="2:9">
      <c r="B19" s="5" t="s">
        <v>158</v>
      </c>
      <c r="C19" s="6" t="s">
        <v>53</v>
      </c>
      <c r="D19" s="6"/>
      <c r="E19" s="188"/>
      <c r="F19" s="188"/>
      <c r="G19" s="188"/>
      <c r="H19" s="188"/>
      <c r="I19" s="188"/>
    </row>
    <row r="20" spans="2:9">
      <c r="B20" s="5" t="s">
        <v>55</v>
      </c>
      <c r="C20" s="6" t="s">
        <v>53</v>
      </c>
      <c r="D20" s="6"/>
      <c r="E20" s="189"/>
      <c r="F20" s="189"/>
      <c r="G20" s="189"/>
      <c r="H20" s="189"/>
      <c r="I20" s="189"/>
    </row>
    <row r="21" spans="2:9">
      <c r="B21" s="5" t="s">
        <v>69</v>
      </c>
      <c r="C21" s="6" t="s">
        <v>159</v>
      </c>
      <c r="D21" s="6"/>
      <c r="E21" s="188"/>
      <c r="F21" s="295"/>
      <c r="G21" s="295"/>
      <c r="H21" s="295"/>
      <c r="I21" s="190"/>
    </row>
    <row r="22" spans="2:9" ht="16.5">
      <c r="B22" s="5" t="s">
        <v>160</v>
      </c>
      <c r="C22" s="6" t="s">
        <v>52</v>
      </c>
      <c r="D22" s="6"/>
      <c r="E22" s="296"/>
      <c r="F22" s="297"/>
      <c r="G22" s="297"/>
      <c r="H22" s="296"/>
      <c r="I22" s="297"/>
    </row>
    <row r="23" spans="2:9">
      <c r="B23" s="5" t="s">
        <v>161</v>
      </c>
      <c r="C23" s="6" t="s">
        <v>52</v>
      </c>
      <c r="D23" s="6"/>
      <c r="E23" s="189"/>
      <c r="F23" s="189"/>
      <c r="G23" s="189"/>
      <c r="H23" s="189"/>
      <c r="I23" s="189"/>
    </row>
    <row r="24" spans="2:9">
      <c r="B24" s="5"/>
      <c r="C24" s="6"/>
      <c r="D24" s="6"/>
      <c r="E24" s="190"/>
      <c r="F24" s="190"/>
      <c r="G24" s="298"/>
      <c r="H24" s="190"/>
      <c r="I24" s="190"/>
    </row>
    <row r="25" spans="2:9">
      <c r="B25" s="716" t="s">
        <v>162</v>
      </c>
      <c r="C25" s="716"/>
      <c r="D25" s="716"/>
      <c r="E25" s="716"/>
      <c r="F25" s="716"/>
      <c r="G25" s="716"/>
      <c r="H25" s="716"/>
      <c r="I25" s="716"/>
    </row>
    <row r="26" spans="2:9">
      <c r="B26" s="706" t="s">
        <v>163</v>
      </c>
      <c r="C26" s="707"/>
      <c r="D26" s="707"/>
      <c r="E26" s="707"/>
      <c r="F26" s="707"/>
      <c r="G26" s="707"/>
      <c r="H26" s="707"/>
      <c r="I26" s="708"/>
    </row>
    <row r="27" spans="2:9">
      <c r="B27" s="8" t="s">
        <v>254</v>
      </c>
      <c r="C27" s="9" t="s">
        <v>70</v>
      </c>
      <c r="D27" s="9" t="s">
        <v>554</v>
      </c>
      <c r="E27" s="190"/>
      <c r="F27" s="190"/>
      <c r="G27" s="190"/>
      <c r="H27" s="190"/>
      <c r="I27" s="190"/>
    </row>
    <row r="28" spans="2:9">
      <c r="B28" s="10" t="s">
        <v>73</v>
      </c>
      <c r="C28" s="9" t="s">
        <v>70</v>
      </c>
      <c r="D28" s="9" t="s">
        <v>554</v>
      </c>
      <c r="E28" s="190"/>
      <c r="F28" s="190"/>
      <c r="G28" s="190"/>
      <c r="H28" s="190"/>
      <c r="I28" s="190"/>
    </row>
    <row r="29" spans="2:9" ht="30">
      <c r="B29" s="102" t="s">
        <v>252</v>
      </c>
      <c r="C29" s="103" t="s">
        <v>71</v>
      </c>
      <c r="D29" s="9" t="s">
        <v>555</v>
      </c>
      <c r="E29" s="190"/>
      <c r="F29" s="190"/>
      <c r="G29" s="190"/>
      <c r="H29" s="190"/>
      <c r="I29" s="190"/>
    </row>
    <row r="30" spans="2:9" ht="30">
      <c r="B30" s="102" t="s">
        <v>253</v>
      </c>
      <c r="C30" s="103" t="s">
        <v>71</v>
      </c>
      <c r="D30" s="9" t="s">
        <v>555</v>
      </c>
      <c r="E30" s="190"/>
      <c r="F30" s="190"/>
      <c r="G30" s="190"/>
      <c r="H30" s="212"/>
      <c r="I30" s="190"/>
    </row>
    <row r="31" spans="2:9" ht="30">
      <c r="B31" s="102" t="s">
        <v>72</v>
      </c>
      <c r="C31" s="103" t="s">
        <v>71</v>
      </c>
      <c r="D31" s="9" t="s">
        <v>555</v>
      </c>
      <c r="E31" s="190"/>
      <c r="F31" s="190"/>
      <c r="G31" s="190"/>
      <c r="H31" s="190"/>
      <c r="I31" s="190"/>
    </row>
    <row r="32" spans="2:9">
      <c r="B32" s="706" t="s">
        <v>164</v>
      </c>
      <c r="C32" s="707"/>
      <c r="D32" s="707"/>
      <c r="E32" s="707"/>
      <c r="F32" s="707"/>
      <c r="G32" s="707"/>
      <c r="H32" s="707"/>
      <c r="I32" s="708"/>
    </row>
    <row r="33" spans="2:9" ht="15" customHeight="1">
      <c r="B33" s="102" t="s">
        <v>254</v>
      </c>
      <c r="C33" s="103" t="s">
        <v>74</v>
      </c>
      <c r="D33" s="9" t="s">
        <v>554</v>
      </c>
      <c r="E33" s="190"/>
      <c r="F33" s="190"/>
      <c r="G33" s="190"/>
      <c r="H33" s="188"/>
      <c r="I33" s="197"/>
    </row>
    <row r="34" spans="2:9">
      <c r="B34" s="104" t="s">
        <v>73</v>
      </c>
      <c r="C34" s="103" t="s">
        <v>74</v>
      </c>
      <c r="D34" s="9" t="s">
        <v>554</v>
      </c>
      <c r="E34" s="190"/>
      <c r="F34" s="190"/>
      <c r="G34" s="190"/>
      <c r="H34" s="188"/>
      <c r="I34" s="197"/>
    </row>
    <row r="35" spans="2:9" ht="30">
      <c r="B35" s="102" t="s">
        <v>252</v>
      </c>
      <c r="C35" s="103" t="s">
        <v>75</v>
      </c>
      <c r="D35" s="9" t="s">
        <v>555</v>
      </c>
      <c r="E35" s="190"/>
      <c r="F35" s="190"/>
      <c r="G35" s="190"/>
      <c r="H35" s="188"/>
      <c r="I35" s="197"/>
    </row>
    <row r="36" spans="2:9" ht="30">
      <c r="B36" s="102" t="s">
        <v>253</v>
      </c>
      <c r="C36" s="103" t="s">
        <v>75</v>
      </c>
      <c r="D36" s="9" t="s">
        <v>555</v>
      </c>
      <c r="E36" s="190"/>
      <c r="F36" s="190"/>
      <c r="G36" s="190"/>
      <c r="H36" s="188"/>
      <c r="I36" s="197"/>
    </row>
    <row r="37" spans="2:9" ht="30">
      <c r="B37" s="102" t="s">
        <v>72</v>
      </c>
      <c r="C37" s="103" t="s">
        <v>75</v>
      </c>
      <c r="D37" s="9" t="s">
        <v>555</v>
      </c>
      <c r="E37" s="190"/>
      <c r="F37" s="190"/>
      <c r="G37" s="190"/>
      <c r="H37" s="188"/>
      <c r="I37" s="197"/>
    </row>
    <row r="38" spans="2:9">
      <c r="B38" s="714" t="s">
        <v>76</v>
      </c>
      <c r="C38" s="715"/>
      <c r="D38" s="715"/>
      <c r="E38" s="715"/>
      <c r="F38" s="715"/>
      <c r="G38" s="715"/>
      <c r="H38" s="715"/>
      <c r="I38" s="715"/>
    </row>
    <row r="39" spans="2:9" ht="15" customHeight="1">
      <c r="B39" s="102" t="s">
        <v>254</v>
      </c>
      <c r="C39" s="103" t="s">
        <v>77</v>
      </c>
      <c r="D39" s="103"/>
      <c r="E39" s="189"/>
      <c r="F39" s="189"/>
      <c r="G39" s="189"/>
      <c r="H39" s="189"/>
      <c r="I39" s="189"/>
    </row>
    <row r="40" spans="2:9">
      <c r="B40" s="104" t="s">
        <v>73</v>
      </c>
      <c r="C40" s="103" t="s">
        <v>77</v>
      </c>
      <c r="D40" s="103"/>
      <c r="E40" s="189"/>
      <c r="F40" s="189"/>
      <c r="G40" s="189"/>
      <c r="H40" s="189"/>
      <c r="I40" s="189"/>
    </row>
    <row r="41" spans="2:9">
      <c r="B41" s="102" t="s">
        <v>252</v>
      </c>
      <c r="C41" s="103" t="s">
        <v>78</v>
      </c>
      <c r="D41" s="103"/>
      <c r="E41" s="189"/>
      <c r="F41" s="189"/>
      <c r="G41" s="189"/>
      <c r="H41" s="189"/>
      <c r="I41" s="189"/>
    </row>
    <row r="42" spans="2:9">
      <c r="B42" s="102" t="s">
        <v>253</v>
      </c>
      <c r="C42" s="103" t="s">
        <v>78</v>
      </c>
      <c r="D42" s="103"/>
      <c r="E42" s="189"/>
      <c r="F42" s="189"/>
      <c r="G42" s="189"/>
      <c r="H42" s="189"/>
      <c r="I42" s="189"/>
    </row>
    <row r="43" spans="2:9">
      <c r="B43" s="102" t="s">
        <v>72</v>
      </c>
      <c r="C43" s="103" t="s">
        <v>78</v>
      </c>
      <c r="D43" s="103"/>
      <c r="E43" s="189"/>
      <c r="F43" s="189"/>
      <c r="G43" s="189"/>
      <c r="H43" s="189"/>
      <c r="I43" s="189"/>
    </row>
    <row r="44" spans="2:9">
      <c r="B44" s="709" t="s">
        <v>79</v>
      </c>
      <c r="C44" s="710"/>
      <c r="D44" s="710"/>
      <c r="E44" s="710"/>
      <c r="F44" s="710"/>
      <c r="G44" s="710"/>
      <c r="H44" s="710"/>
      <c r="I44" s="711"/>
    </row>
    <row r="45" spans="2:9" ht="15" customHeight="1">
      <c r="B45" s="102" t="s">
        <v>254</v>
      </c>
      <c r="C45" s="103" t="s">
        <v>80</v>
      </c>
      <c r="D45" s="103"/>
      <c r="E45" s="197"/>
      <c r="F45" s="197"/>
      <c r="G45" s="197"/>
      <c r="H45" s="197"/>
      <c r="I45" s="197"/>
    </row>
    <row r="46" spans="2:9">
      <c r="B46" s="104" t="s">
        <v>73</v>
      </c>
      <c r="C46" s="103" t="s">
        <v>80</v>
      </c>
      <c r="D46" s="103"/>
      <c r="E46" s="197"/>
      <c r="F46" s="197"/>
      <c r="G46" s="197"/>
      <c r="H46" s="197"/>
      <c r="I46" s="197"/>
    </row>
    <row r="47" spans="2:9">
      <c r="B47" s="102" t="s">
        <v>252</v>
      </c>
      <c r="C47" s="103" t="s">
        <v>81</v>
      </c>
      <c r="D47" s="103"/>
      <c r="E47" s="197"/>
      <c r="F47" s="197"/>
      <c r="G47" s="197"/>
      <c r="H47" s="197"/>
      <c r="I47" s="197"/>
    </row>
    <row r="48" spans="2:9">
      <c r="B48" s="102" t="s">
        <v>253</v>
      </c>
      <c r="C48" s="103" t="s">
        <v>81</v>
      </c>
      <c r="D48" s="103"/>
      <c r="E48" s="299"/>
      <c r="F48" s="197"/>
      <c r="G48" s="197"/>
      <c r="H48" s="197"/>
      <c r="I48" s="197"/>
    </row>
    <row r="49" spans="1:9">
      <c r="B49" s="102" t="s">
        <v>72</v>
      </c>
      <c r="C49" s="103" t="s">
        <v>81</v>
      </c>
      <c r="D49" s="103"/>
      <c r="E49" s="299"/>
      <c r="F49" s="197"/>
      <c r="G49" s="197"/>
      <c r="H49" s="197"/>
      <c r="I49" s="197"/>
    </row>
    <row r="50" spans="1:9">
      <c r="B50" s="714" t="s">
        <v>82</v>
      </c>
      <c r="C50" s="715"/>
      <c r="D50" s="715"/>
      <c r="E50" s="715"/>
      <c r="F50" s="715"/>
      <c r="G50" s="715"/>
      <c r="H50" s="715"/>
      <c r="I50" s="715"/>
    </row>
    <row r="51" spans="1:9" ht="15" customHeight="1">
      <c r="B51" s="102" t="s">
        <v>254</v>
      </c>
      <c r="C51" s="103" t="s">
        <v>83</v>
      </c>
      <c r="D51" s="103"/>
      <c r="E51" s="213"/>
      <c r="F51" s="213"/>
      <c r="G51" s="213"/>
      <c r="H51" s="213"/>
      <c r="I51" s="278"/>
    </row>
    <row r="52" spans="1:9">
      <c r="B52" s="104" t="s">
        <v>73</v>
      </c>
      <c r="C52" s="103" t="s">
        <v>83</v>
      </c>
      <c r="D52" s="103"/>
      <c r="E52" s="213"/>
      <c r="F52" s="213"/>
      <c r="G52" s="213"/>
      <c r="H52" s="213"/>
      <c r="I52" s="278"/>
    </row>
    <row r="53" spans="1:9" ht="14.25" customHeight="1">
      <c r="B53" s="102" t="s">
        <v>252</v>
      </c>
      <c r="C53" s="103" t="s">
        <v>83</v>
      </c>
      <c r="D53" s="103"/>
      <c r="E53" s="213"/>
      <c r="F53" s="213"/>
      <c r="G53" s="213"/>
      <c r="H53" s="213"/>
      <c r="I53" s="213"/>
    </row>
    <row r="54" spans="1:9">
      <c r="B54" s="102" t="s">
        <v>253</v>
      </c>
      <c r="C54" s="103" t="s">
        <v>83</v>
      </c>
      <c r="D54" s="103"/>
      <c r="E54" s="213"/>
      <c r="F54" s="213"/>
      <c r="G54" s="213"/>
      <c r="H54" s="213"/>
      <c r="I54" s="213"/>
    </row>
    <row r="55" spans="1:9">
      <c r="B55" s="102" t="s">
        <v>72</v>
      </c>
      <c r="C55" s="103" t="s">
        <v>83</v>
      </c>
      <c r="D55" s="103"/>
      <c r="E55" s="214"/>
      <c r="F55" s="213"/>
      <c r="G55" s="213"/>
      <c r="H55" s="213"/>
      <c r="I55" s="213"/>
    </row>
    <row r="56" spans="1:9">
      <c r="B56" s="714" t="s">
        <v>84</v>
      </c>
      <c r="C56" s="715"/>
      <c r="D56" s="715"/>
      <c r="E56" s="715"/>
      <c r="F56" s="715"/>
      <c r="G56" s="715"/>
      <c r="H56" s="715"/>
      <c r="I56" s="715"/>
    </row>
    <row r="57" spans="1:9" ht="15" customHeight="1">
      <c r="A57" s="215"/>
      <c r="B57" s="215" t="s">
        <v>254</v>
      </c>
      <c r="C57" s="215" t="s">
        <v>85</v>
      </c>
      <c r="D57" s="215"/>
      <c r="E57" s="308"/>
      <c r="F57" s="308"/>
      <c r="G57" s="308"/>
      <c r="H57" s="308"/>
      <c r="I57" s="308"/>
    </row>
    <row r="58" spans="1:9">
      <c r="B58" s="104" t="s">
        <v>73</v>
      </c>
      <c r="C58" s="103" t="s">
        <v>85</v>
      </c>
      <c r="D58" s="103"/>
      <c r="E58" s="308"/>
      <c r="F58" s="308"/>
      <c r="G58" s="308"/>
      <c r="H58" s="308"/>
      <c r="I58" s="308"/>
    </row>
    <row r="59" spans="1:9">
      <c r="B59" s="102" t="s">
        <v>252</v>
      </c>
      <c r="C59" s="103" t="s">
        <v>85</v>
      </c>
      <c r="D59" s="103"/>
      <c r="E59" s="308"/>
      <c r="F59" s="308"/>
      <c r="G59" s="308"/>
      <c r="H59" s="308"/>
      <c r="I59" s="308"/>
    </row>
    <row r="60" spans="1:9">
      <c r="B60" s="102" t="s">
        <v>253</v>
      </c>
      <c r="C60" s="103" t="s">
        <v>85</v>
      </c>
      <c r="D60" s="103"/>
      <c r="E60" s="308"/>
      <c r="F60" s="308"/>
      <c r="G60" s="308"/>
      <c r="H60" s="308"/>
      <c r="I60" s="308"/>
    </row>
    <row r="61" spans="1:9">
      <c r="B61" s="102" t="s">
        <v>72</v>
      </c>
      <c r="C61" s="103" t="s">
        <v>85</v>
      </c>
      <c r="D61" s="103"/>
      <c r="E61" s="308"/>
      <c r="F61" s="308"/>
      <c r="G61" s="308"/>
      <c r="H61" s="308"/>
      <c r="I61" s="308"/>
    </row>
    <row r="62" spans="1:9">
      <c r="B62" s="104" t="s">
        <v>255</v>
      </c>
      <c r="C62" s="103"/>
      <c r="D62" s="103"/>
      <c r="E62" s="309"/>
      <c r="F62" s="309"/>
      <c r="G62" s="309"/>
      <c r="H62" s="309"/>
      <c r="I62" s="309"/>
    </row>
    <row r="63" spans="1:9">
      <c r="B63" s="713" t="s">
        <v>88</v>
      </c>
      <c r="C63" s="713"/>
      <c r="D63" s="713"/>
      <c r="E63" s="713"/>
      <c r="F63" s="713"/>
      <c r="G63" s="713"/>
      <c r="H63" s="713"/>
      <c r="I63" s="713"/>
    </row>
    <row r="64" spans="1:9" ht="30">
      <c r="B64" s="300" t="s">
        <v>165</v>
      </c>
      <c r="C64" s="301" t="s">
        <v>85</v>
      </c>
      <c r="D64" s="476" t="s">
        <v>556</v>
      </c>
      <c r="E64" s="188"/>
      <c r="F64" s="188"/>
      <c r="G64" s="188"/>
      <c r="H64" s="188"/>
      <c r="I64" s="188"/>
    </row>
    <row r="65" spans="2:9">
      <c r="B65" s="301" t="s">
        <v>166</v>
      </c>
      <c r="C65" s="301" t="s">
        <v>85</v>
      </c>
      <c r="D65" s="301"/>
      <c r="E65" s="298"/>
      <c r="F65" s="298"/>
      <c r="G65" s="298"/>
      <c r="H65" s="298"/>
      <c r="I65" s="298"/>
    </row>
    <row r="66" spans="2:9">
      <c r="B66" s="302" t="s">
        <v>256</v>
      </c>
      <c r="C66" s="303" t="s">
        <v>85</v>
      </c>
      <c r="D66" s="303"/>
      <c r="E66" s="276"/>
      <c r="F66" s="276"/>
      <c r="G66" s="276"/>
      <c r="H66" s="304"/>
      <c r="I66" s="304"/>
    </row>
    <row r="67" spans="2:9">
      <c r="B67" s="305" t="s">
        <v>266</v>
      </c>
      <c r="C67" s="217"/>
      <c r="D67" s="217"/>
      <c r="E67" s="306"/>
      <c r="F67" s="306"/>
      <c r="G67" s="306"/>
      <c r="H67" s="307"/>
      <c r="I67" s="307"/>
    </row>
    <row r="68" spans="2:9">
      <c r="B68" s="48" t="s">
        <v>267</v>
      </c>
      <c r="C68" s="11"/>
      <c r="D68" s="11"/>
      <c r="E68" s="306"/>
      <c r="F68" s="306"/>
      <c r="G68" s="306"/>
      <c r="H68" s="307"/>
      <c r="I68" s="307"/>
    </row>
  </sheetData>
  <mergeCells count="19">
    <mergeCell ref="B26:I26"/>
    <mergeCell ref="B32:I32"/>
    <mergeCell ref="B44:I44"/>
    <mergeCell ref="B10:I10"/>
    <mergeCell ref="B63:I63"/>
    <mergeCell ref="B50:I50"/>
    <mergeCell ref="B56:I56"/>
    <mergeCell ref="B38:I38"/>
    <mergeCell ref="B25:I25"/>
    <mergeCell ref="B2:I2"/>
    <mergeCell ref="B8:B9"/>
    <mergeCell ref="C8:C9"/>
    <mergeCell ref="E8:E9"/>
    <mergeCell ref="F8:H8"/>
    <mergeCell ref="D8:D9"/>
    <mergeCell ref="B3:F3"/>
    <mergeCell ref="B5:F5"/>
    <mergeCell ref="G7:I7"/>
    <mergeCell ref="H3:I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A3" sqref="A3:L6"/>
    </sheetView>
  </sheetViews>
  <sheetFormatPr defaultRowHeight="15"/>
  <cols>
    <col min="2" max="2" width="47" customWidth="1"/>
    <col min="3" max="3" width="12.85546875" customWidth="1"/>
    <col min="4" max="7" width="11.5703125" customWidth="1"/>
    <col min="8" max="9" width="10.7109375" customWidth="1"/>
    <col min="10" max="10" width="13" customWidth="1"/>
    <col min="11" max="11" width="13.5703125" customWidth="1"/>
    <col min="12" max="12" width="13" customWidth="1"/>
  </cols>
  <sheetData>
    <row r="1" spans="1:12" ht="15.75">
      <c r="A1" s="428"/>
      <c r="B1" s="428"/>
      <c r="C1" s="428"/>
      <c r="D1" s="428"/>
      <c r="E1" s="428"/>
      <c r="F1" s="428"/>
      <c r="G1" s="428"/>
      <c r="H1" s="428"/>
      <c r="I1" s="428"/>
      <c r="J1" s="428"/>
    </row>
    <row r="2" spans="1:12">
      <c r="A2" s="642" t="s">
        <v>490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4"/>
    </row>
    <row r="3" spans="1:12">
      <c r="A3" s="582" t="s">
        <v>307</v>
      </c>
      <c r="B3" s="583"/>
      <c r="C3" s="583"/>
      <c r="D3" s="583"/>
      <c r="E3" s="583"/>
      <c r="F3" s="583"/>
      <c r="G3" s="583"/>
      <c r="H3" s="583"/>
      <c r="I3" s="583"/>
      <c r="J3" s="583"/>
      <c r="K3" s="580" t="s">
        <v>498</v>
      </c>
      <c r="L3" s="581"/>
    </row>
    <row r="4" spans="1:12" ht="15.75">
      <c r="A4" s="316"/>
      <c r="B4" s="310"/>
      <c r="C4" s="310"/>
      <c r="D4" s="310"/>
      <c r="E4" s="310"/>
      <c r="F4" s="310"/>
      <c r="G4" s="310"/>
      <c r="H4" s="311"/>
      <c r="I4" s="312"/>
      <c r="J4" s="312"/>
      <c r="K4" s="450"/>
      <c r="L4" s="453"/>
    </row>
    <row r="5" spans="1:12" ht="15.75">
      <c r="A5" s="582" t="s">
        <v>308</v>
      </c>
      <c r="B5" s="583"/>
      <c r="C5" s="583"/>
      <c r="D5" s="583"/>
      <c r="E5" s="583"/>
      <c r="F5" s="583"/>
      <c r="G5" s="583"/>
      <c r="H5" s="583"/>
      <c r="I5" s="583"/>
      <c r="J5" s="583"/>
      <c r="K5" s="451"/>
      <c r="L5" s="454"/>
    </row>
    <row r="6" spans="1:12" ht="16.5" thickBot="1">
      <c r="A6" s="455"/>
      <c r="B6" s="452"/>
      <c r="C6" s="452"/>
      <c r="D6" s="452"/>
      <c r="E6" s="452"/>
      <c r="F6" s="452"/>
      <c r="G6" s="452"/>
      <c r="H6" s="452"/>
      <c r="I6" s="452"/>
      <c r="J6" s="717" t="s">
        <v>386</v>
      </c>
      <c r="K6" s="717"/>
      <c r="L6" s="718"/>
    </row>
    <row r="7" spans="1:12" ht="86.25" customHeight="1">
      <c r="A7" s="719" t="s">
        <v>387</v>
      </c>
      <c r="B7" s="719" t="s">
        <v>388</v>
      </c>
      <c r="C7" s="721" t="s">
        <v>495</v>
      </c>
      <c r="D7" s="730" t="s">
        <v>491</v>
      </c>
      <c r="E7" s="730" t="s">
        <v>492</v>
      </c>
      <c r="F7" s="730" t="s">
        <v>493</v>
      </c>
      <c r="G7" s="730" t="s">
        <v>494</v>
      </c>
      <c r="H7" s="721" t="s">
        <v>497</v>
      </c>
      <c r="I7" s="723" t="s">
        <v>496</v>
      </c>
      <c r="J7" s="725" t="s">
        <v>389</v>
      </c>
      <c r="K7" s="725" t="s">
        <v>390</v>
      </c>
      <c r="L7" s="727" t="s">
        <v>391</v>
      </c>
    </row>
    <row r="8" spans="1:12" ht="46.5" customHeight="1">
      <c r="A8" s="720"/>
      <c r="B8" s="720"/>
      <c r="C8" s="722"/>
      <c r="D8" s="731"/>
      <c r="E8" s="731"/>
      <c r="F8" s="731"/>
      <c r="G8" s="731"/>
      <c r="H8" s="722"/>
      <c r="I8" s="724"/>
      <c r="J8" s="726"/>
      <c r="K8" s="726"/>
      <c r="L8" s="728"/>
    </row>
    <row r="9" spans="1:12">
      <c r="A9" s="390">
        <v>1</v>
      </c>
      <c r="B9" s="390">
        <v>2</v>
      </c>
      <c r="C9" s="390">
        <v>3</v>
      </c>
      <c r="D9" s="390">
        <v>4</v>
      </c>
      <c r="E9" s="390">
        <v>5</v>
      </c>
      <c r="F9" s="390">
        <v>6</v>
      </c>
      <c r="G9" s="390">
        <v>7</v>
      </c>
      <c r="H9" s="390">
        <v>8</v>
      </c>
      <c r="I9" s="390">
        <v>9</v>
      </c>
      <c r="J9" s="390">
        <v>10</v>
      </c>
      <c r="K9" s="390">
        <v>11</v>
      </c>
      <c r="L9" s="390">
        <v>12</v>
      </c>
    </row>
    <row r="10" spans="1:12" ht="15.75">
      <c r="A10" s="429">
        <v>1</v>
      </c>
      <c r="B10" s="430" t="s">
        <v>398</v>
      </c>
      <c r="C10" s="430"/>
      <c r="D10" s="430"/>
      <c r="E10" s="430"/>
      <c r="F10" s="430"/>
      <c r="G10" s="430"/>
      <c r="H10" s="394"/>
      <c r="I10" s="394"/>
      <c r="J10" s="394"/>
      <c r="K10" s="394"/>
      <c r="L10" s="394"/>
    </row>
    <row r="11" spans="1:12" ht="15.75">
      <c r="A11" s="431">
        <v>1.1000000000000001</v>
      </c>
      <c r="B11" s="432" t="s">
        <v>399</v>
      </c>
      <c r="C11" s="432"/>
      <c r="D11" s="432"/>
      <c r="E11" s="432"/>
      <c r="F11" s="432"/>
      <c r="G11" s="432"/>
      <c r="H11" s="394"/>
      <c r="I11" s="394"/>
      <c r="J11" s="394"/>
      <c r="K11" s="394"/>
      <c r="L11" s="394"/>
    </row>
    <row r="12" spans="1:12" ht="15.75">
      <c r="A12" s="431">
        <v>1.2</v>
      </c>
      <c r="B12" s="433" t="s">
        <v>400</v>
      </c>
      <c r="C12" s="433"/>
      <c r="D12" s="433"/>
      <c r="E12" s="433"/>
      <c r="F12" s="433"/>
      <c r="G12" s="433"/>
      <c r="H12" s="394"/>
      <c r="I12" s="394"/>
      <c r="J12" s="394"/>
      <c r="K12" s="394"/>
      <c r="L12" s="394"/>
    </row>
    <row r="13" spans="1:12" ht="15.75">
      <c r="A13" s="434">
        <v>1.3</v>
      </c>
      <c r="B13" s="432" t="s">
        <v>401</v>
      </c>
      <c r="C13" s="432"/>
      <c r="D13" s="432"/>
      <c r="E13" s="432"/>
      <c r="F13" s="432"/>
      <c r="G13" s="432"/>
      <c r="H13" s="394"/>
      <c r="I13" s="394"/>
      <c r="J13" s="394"/>
      <c r="K13" s="394"/>
      <c r="L13" s="394"/>
    </row>
    <row r="14" spans="1:12" ht="15.75">
      <c r="A14" s="431"/>
      <c r="B14" s="435" t="s">
        <v>402</v>
      </c>
      <c r="C14" s="435"/>
      <c r="D14" s="435"/>
      <c r="E14" s="435"/>
      <c r="F14" s="435"/>
      <c r="G14" s="435"/>
      <c r="H14" s="394"/>
      <c r="I14" s="394"/>
      <c r="J14" s="394"/>
      <c r="K14" s="394"/>
      <c r="L14" s="394"/>
    </row>
    <row r="15" spans="1:12" ht="15.75">
      <c r="A15" s="436">
        <v>2</v>
      </c>
      <c r="B15" s="435" t="s">
        <v>403</v>
      </c>
      <c r="C15" s="435"/>
      <c r="D15" s="435"/>
      <c r="E15" s="435"/>
      <c r="F15" s="435"/>
      <c r="G15" s="435"/>
      <c r="H15" s="394"/>
      <c r="I15" s="394"/>
      <c r="J15" s="394"/>
      <c r="K15" s="394"/>
      <c r="L15" s="394"/>
    </row>
    <row r="16" spans="1:12" ht="15.75">
      <c r="A16" s="431"/>
      <c r="B16" s="435"/>
      <c r="C16" s="435"/>
      <c r="D16" s="435"/>
      <c r="E16" s="435"/>
      <c r="F16" s="435"/>
      <c r="G16" s="435"/>
      <c r="H16" s="394"/>
      <c r="I16" s="394"/>
      <c r="J16" s="394"/>
      <c r="K16" s="394"/>
      <c r="L16" s="394"/>
    </row>
    <row r="17" spans="1:12" ht="15.75">
      <c r="A17" s="436">
        <v>2.1</v>
      </c>
      <c r="B17" s="435" t="s">
        <v>404</v>
      </c>
      <c r="C17" s="435"/>
      <c r="D17" s="435"/>
      <c r="E17" s="435"/>
      <c r="F17" s="435"/>
      <c r="G17" s="435"/>
      <c r="H17" s="394"/>
      <c r="I17" s="394"/>
      <c r="J17" s="394"/>
      <c r="K17" s="394"/>
      <c r="L17" s="394"/>
    </row>
    <row r="18" spans="1:12" ht="15.75">
      <c r="A18" s="436">
        <v>2.2000000000000002</v>
      </c>
      <c r="B18" s="435" t="s">
        <v>405</v>
      </c>
      <c r="C18" s="435"/>
      <c r="D18" s="435"/>
      <c r="E18" s="435"/>
      <c r="F18" s="435"/>
      <c r="G18" s="435"/>
      <c r="H18" s="394"/>
      <c r="I18" s="394"/>
      <c r="J18" s="394"/>
      <c r="K18" s="394"/>
      <c r="L18" s="394"/>
    </row>
    <row r="19" spans="1:12" ht="15.75">
      <c r="A19" s="436">
        <v>2.2999999999999998</v>
      </c>
      <c r="B19" s="435" t="s">
        <v>406</v>
      </c>
      <c r="C19" s="435"/>
      <c r="D19" s="435"/>
      <c r="E19" s="435"/>
      <c r="F19" s="435"/>
      <c r="G19" s="435"/>
      <c r="H19" s="394"/>
      <c r="I19" s="394"/>
      <c r="J19" s="394"/>
      <c r="K19" s="394"/>
      <c r="L19" s="394"/>
    </row>
    <row r="20" spans="1:12" ht="15.75">
      <c r="A20" s="431" t="s">
        <v>407</v>
      </c>
      <c r="B20" s="432" t="s">
        <v>408</v>
      </c>
      <c r="C20" s="432"/>
      <c r="D20" s="432"/>
      <c r="E20" s="432"/>
      <c r="F20" s="432"/>
      <c r="G20" s="432"/>
      <c r="H20" s="394"/>
      <c r="I20" s="394"/>
      <c r="J20" s="394"/>
      <c r="K20" s="394"/>
      <c r="L20" s="394"/>
    </row>
    <row r="21" spans="1:12" ht="15.75">
      <c r="A21" s="431" t="s">
        <v>409</v>
      </c>
      <c r="B21" s="432" t="s">
        <v>410</v>
      </c>
      <c r="C21" s="432"/>
      <c r="D21" s="432"/>
      <c r="E21" s="432"/>
      <c r="F21" s="432"/>
      <c r="G21" s="432"/>
      <c r="H21" s="394"/>
      <c r="I21" s="394"/>
      <c r="J21" s="394"/>
      <c r="K21" s="394"/>
      <c r="L21" s="394"/>
    </row>
    <row r="22" spans="1:12" ht="15.75">
      <c r="A22" s="431" t="s">
        <v>411</v>
      </c>
      <c r="B22" s="394" t="s">
        <v>412</v>
      </c>
      <c r="C22" s="394"/>
      <c r="D22" s="394"/>
      <c r="E22" s="394"/>
      <c r="F22" s="394"/>
      <c r="G22" s="394"/>
      <c r="H22" s="394"/>
      <c r="I22" s="394"/>
      <c r="J22" s="394"/>
      <c r="K22" s="394"/>
      <c r="L22" s="394"/>
    </row>
    <row r="23" spans="1:12" ht="15.75">
      <c r="A23" s="431" t="s">
        <v>413</v>
      </c>
      <c r="B23" s="394" t="s">
        <v>414</v>
      </c>
      <c r="C23" s="394"/>
      <c r="D23" s="394"/>
      <c r="E23" s="394"/>
      <c r="F23" s="394"/>
      <c r="G23" s="394"/>
      <c r="H23" s="394"/>
      <c r="I23" s="394"/>
      <c r="J23" s="394"/>
      <c r="K23" s="394"/>
      <c r="L23" s="394"/>
    </row>
    <row r="24" spans="1:12" ht="15.75">
      <c r="A24" s="431" t="s">
        <v>415</v>
      </c>
      <c r="B24" s="394" t="s">
        <v>416</v>
      </c>
      <c r="C24" s="394"/>
      <c r="D24" s="394"/>
      <c r="E24" s="394"/>
      <c r="F24" s="394"/>
      <c r="G24" s="394"/>
      <c r="H24" s="394"/>
      <c r="I24" s="394"/>
      <c r="J24" s="394"/>
      <c r="K24" s="394"/>
      <c r="L24" s="394"/>
    </row>
    <row r="25" spans="1:12" ht="15.75">
      <c r="A25" s="431" t="s">
        <v>417</v>
      </c>
      <c r="B25" s="394" t="s">
        <v>418</v>
      </c>
      <c r="C25" s="394"/>
      <c r="D25" s="394"/>
      <c r="E25" s="394"/>
      <c r="F25" s="394"/>
      <c r="G25" s="394"/>
      <c r="H25" s="394"/>
      <c r="I25" s="394"/>
      <c r="J25" s="394"/>
      <c r="K25" s="394"/>
      <c r="L25" s="394"/>
    </row>
    <row r="26" spans="1:12" ht="15.75">
      <c r="A26" s="431" t="s">
        <v>419</v>
      </c>
      <c r="B26" s="432" t="s">
        <v>420</v>
      </c>
      <c r="C26" s="432"/>
      <c r="D26" s="432"/>
      <c r="E26" s="432"/>
      <c r="F26" s="432"/>
      <c r="G26" s="432"/>
      <c r="H26" s="394"/>
      <c r="I26" s="394"/>
      <c r="J26" s="394"/>
      <c r="K26" s="394"/>
      <c r="L26" s="394"/>
    </row>
    <row r="27" spans="1:12" ht="15.75">
      <c r="A27" s="431" t="s">
        <v>421</v>
      </c>
      <c r="B27" s="432" t="s">
        <v>422</v>
      </c>
      <c r="C27" s="432"/>
      <c r="D27" s="432"/>
      <c r="E27" s="432"/>
      <c r="F27" s="432"/>
      <c r="G27" s="432"/>
      <c r="H27" s="394"/>
      <c r="I27" s="394"/>
      <c r="J27" s="394"/>
      <c r="K27" s="394"/>
      <c r="L27" s="394"/>
    </row>
    <row r="28" spans="1:12" ht="15.75">
      <c r="A28" s="431" t="s">
        <v>423</v>
      </c>
      <c r="B28" s="433" t="s">
        <v>424</v>
      </c>
      <c r="C28" s="433"/>
      <c r="D28" s="433"/>
      <c r="E28" s="433"/>
      <c r="F28" s="433"/>
      <c r="G28" s="433"/>
      <c r="H28" s="394"/>
      <c r="I28" s="394"/>
      <c r="J28" s="394"/>
      <c r="K28" s="394"/>
      <c r="L28" s="394"/>
    </row>
    <row r="29" spans="1:12" ht="15.75">
      <c r="A29" s="431" t="s">
        <v>425</v>
      </c>
      <c r="B29" s="432" t="s">
        <v>426</v>
      </c>
      <c r="C29" s="432"/>
      <c r="D29" s="432"/>
      <c r="E29" s="432"/>
      <c r="F29" s="432"/>
      <c r="G29" s="432"/>
      <c r="H29" s="394"/>
      <c r="I29" s="394"/>
      <c r="J29" s="394"/>
      <c r="K29" s="394"/>
      <c r="L29" s="394"/>
    </row>
    <row r="30" spans="1:12" ht="15.75">
      <c r="A30" s="431" t="s">
        <v>427</v>
      </c>
      <c r="B30" s="432" t="s">
        <v>428</v>
      </c>
      <c r="C30" s="432"/>
      <c r="D30" s="432"/>
      <c r="E30" s="432"/>
      <c r="F30" s="432"/>
      <c r="G30" s="432"/>
      <c r="H30" s="394"/>
      <c r="I30" s="394"/>
      <c r="J30" s="394"/>
      <c r="K30" s="394"/>
      <c r="L30" s="394"/>
    </row>
    <row r="31" spans="1:12" ht="15.75">
      <c r="A31" s="431" t="s">
        <v>429</v>
      </c>
      <c r="B31" s="394" t="s">
        <v>430</v>
      </c>
      <c r="C31" s="394"/>
      <c r="D31" s="394"/>
      <c r="E31" s="394"/>
      <c r="F31" s="394"/>
      <c r="G31" s="394"/>
      <c r="H31" s="394"/>
      <c r="I31" s="394"/>
      <c r="J31" s="394"/>
      <c r="K31" s="394"/>
      <c r="L31" s="394"/>
    </row>
    <row r="32" spans="1:12" ht="15.75">
      <c r="A32" s="431" t="s">
        <v>431</v>
      </c>
      <c r="B32" s="394" t="s">
        <v>432</v>
      </c>
      <c r="C32" s="394"/>
      <c r="D32" s="394"/>
      <c r="E32" s="394"/>
      <c r="F32" s="394"/>
      <c r="G32" s="394"/>
      <c r="H32" s="394"/>
      <c r="I32" s="394"/>
      <c r="J32" s="394"/>
      <c r="K32" s="394"/>
      <c r="L32" s="394"/>
    </row>
    <row r="33" spans="1:12" ht="15.75">
      <c r="A33" s="437" t="s">
        <v>433</v>
      </c>
      <c r="B33" s="438" t="s">
        <v>434</v>
      </c>
      <c r="C33" s="438"/>
      <c r="D33" s="438"/>
      <c r="E33" s="438"/>
      <c r="F33" s="438"/>
      <c r="G33" s="438"/>
      <c r="H33" s="394"/>
      <c r="I33" s="394"/>
      <c r="J33" s="394"/>
      <c r="K33" s="394"/>
      <c r="L33" s="394"/>
    </row>
    <row r="34" spans="1:12" ht="15.75">
      <c r="A34" s="437"/>
      <c r="B34" s="439" t="s">
        <v>435</v>
      </c>
      <c r="C34" s="439"/>
      <c r="D34" s="439"/>
      <c r="E34" s="439"/>
      <c r="F34" s="439"/>
      <c r="G34" s="439"/>
      <c r="H34" s="394"/>
      <c r="I34" s="394"/>
      <c r="J34" s="394"/>
      <c r="K34" s="394"/>
      <c r="L34" s="394"/>
    </row>
    <row r="35" spans="1:12" ht="15.75">
      <c r="A35" s="436">
        <v>2.4</v>
      </c>
      <c r="B35" s="435" t="s">
        <v>436</v>
      </c>
      <c r="C35" s="435"/>
      <c r="D35" s="435"/>
      <c r="E35" s="435"/>
      <c r="F35" s="435"/>
      <c r="G35" s="435"/>
      <c r="H35" s="394"/>
      <c r="I35" s="394"/>
      <c r="J35" s="394"/>
      <c r="K35" s="394"/>
      <c r="L35" s="394"/>
    </row>
    <row r="36" spans="1:12" ht="15.75">
      <c r="A36" s="431" t="s">
        <v>437</v>
      </c>
      <c r="B36" s="432" t="s">
        <v>438</v>
      </c>
      <c r="C36" s="432"/>
      <c r="D36" s="432"/>
      <c r="E36" s="432"/>
      <c r="F36" s="432"/>
      <c r="G36" s="432"/>
      <c r="H36" s="394"/>
      <c r="I36" s="394"/>
      <c r="J36" s="394"/>
      <c r="K36" s="394"/>
      <c r="L36" s="394"/>
    </row>
    <row r="37" spans="1:12" ht="15.75">
      <c r="A37" s="431" t="s">
        <v>439</v>
      </c>
      <c r="B37" s="394" t="s">
        <v>440</v>
      </c>
      <c r="C37" s="394"/>
      <c r="D37" s="394"/>
      <c r="E37" s="394"/>
      <c r="F37" s="394"/>
      <c r="G37" s="394"/>
      <c r="H37" s="394"/>
      <c r="I37" s="394"/>
      <c r="J37" s="394"/>
      <c r="K37" s="394"/>
      <c r="L37" s="394"/>
    </row>
    <row r="38" spans="1:12" ht="15.75">
      <c r="A38" s="431" t="s">
        <v>441</v>
      </c>
      <c r="B38" s="394" t="s">
        <v>442</v>
      </c>
      <c r="C38" s="394"/>
      <c r="D38" s="394"/>
      <c r="E38" s="394"/>
      <c r="F38" s="394"/>
      <c r="G38" s="394"/>
      <c r="H38" s="394"/>
      <c r="I38" s="394"/>
      <c r="J38" s="394"/>
      <c r="K38" s="394"/>
      <c r="L38" s="394"/>
    </row>
    <row r="39" spans="1:12" ht="15.75">
      <c r="A39" s="431" t="s">
        <v>443</v>
      </c>
      <c r="B39" s="394" t="s">
        <v>444</v>
      </c>
      <c r="C39" s="394"/>
      <c r="D39" s="394"/>
      <c r="E39" s="394"/>
      <c r="F39" s="394"/>
      <c r="G39" s="394"/>
      <c r="H39" s="394"/>
      <c r="I39" s="394"/>
      <c r="J39" s="394"/>
      <c r="K39" s="394"/>
      <c r="L39" s="394"/>
    </row>
    <row r="40" spans="1:12" ht="15.75">
      <c r="A40" s="431" t="s">
        <v>445</v>
      </c>
      <c r="B40" s="394" t="s">
        <v>446</v>
      </c>
      <c r="C40" s="394"/>
      <c r="D40" s="394"/>
      <c r="E40" s="394"/>
      <c r="F40" s="394"/>
      <c r="G40" s="394"/>
      <c r="H40" s="394"/>
      <c r="I40" s="394"/>
      <c r="J40" s="394"/>
      <c r="K40" s="394"/>
      <c r="L40" s="394"/>
    </row>
    <row r="41" spans="1:12" ht="15.75">
      <c r="A41" s="431" t="s">
        <v>447</v>
      </c>
      <c r="B41" s="394" t="s">
        <v>448</v>
      </c>
      <c r="C41" s="394"/>
      <c r="D41" s="394"/>
      <c r="E41" s="394"/>
      <c r="F41" s="394"/>
      <c r="G41" s="394"/>
      <c r="H41" s="394"/>
      <c r="I41" s="394"/>
      <c r="J41" s="394"/>
      <c r="K41" s="394"/>
      <c r="L41" s="394"/>
    </row>
    <row r="42" spans="1:12" ht="15.75">
      <c r="A42" s="431"/>
      <c r="B42" s="435" t="s">
        <v>449</v>
      </c>
      <c r="C42" s="435"/>
      <c r="D42" s="435"/>
      <c r="E42" s="435"/>
      <c r="F42" s="435"/>
      <c r="G42" s="435"/>
      <c r="H42" s="394"/>
      <c r="I42" s="394"/>
      <c r="J42" s="394"/>
      <c r="K42" s="394"/>
      <c r="L42" s="394"/>
    </row>
    <row r="43" spans="1:12" ht="15.75">
      <c r="A43" s="431"/>
      <c r="B43" s="440"/>
      <c r="C43" s="440"/>
      <c r="D43" s="440"/>
      <c r="E43" s="440"/>
      <c r="F43" s="440"/>
      <c r="G43" s="440"/>
      <c r="H43" s="394"/>
      <c r="I43" s="394"/>
      <c r="J43" s="394"/>
      <c r="K43" s="394"/>
      <c r="L43" s="394"/>
    </row>
    <row r="44" spans="1:12" ht="15.75">
      <c r="A44" s="436">
        <v>2.5</v>
      </c>
      <c r="B44" s="441" t="s">
        <v>450</v>
      </c>
      <c r="C44" s="441"/>
      <c r="D44" s="441"/>
      <c r="E44" s="441"/>
      <c r="F44" s="441"/>
      <c r="G44" s="441"/>
      <c r="H44" s="394"/>
      <c r="I44" s="394"/>
      <c r="J44" s="394"/>
      <c r="K44" s="394"/>
      <c r="L44" s="394"/>
    </row>
    <row r="45" spans="1:12" ht="30">
      <c r="A45" s="431"/>
      <c r="B45" s="442" t="s">
        <v>451</v>
      </c>
      <c r="C45" s="442"/>
      <c r="D45" s="442"/>
      <c r="E45" s="442"/>
      <c r="F45" s="442"/>
      <c r="G45" s="442"/>
      <c r="H45" s="394"/>
      <c r="I45" s="394"/>
      <c r="J45" s="394"/>
      <c r="K45" s="394"/>
      <c r="L45" s="394"/>
    </row>
    <row r="46" spans="1:12" ht="15.75">
      <c r="A46" s="436">
        <v>2.6</v>
      </c>
      <c r="B46" s="443" t="s">
        <v>452</v>
      </c>
      <c r="C46" s="443"/>
      <c r="D46" s="443"/>
      <c r="E46" s="443"/>
      <c r="F46" s="443"/>
      <c r="G46" s="443"/>
      <c r="H46" s="394"/>
      <c r="I46" s="394"/>
      <c r="J46" s="394"/>
      <c r="K46" s="394"/>
      <c r="L46" s="394"/>
    </row>
    <row r="47" spans="1:12" ht="15.75">
      <c r="A47" s="431" t="s">
        <v>453</v>
      </c>
      <c r="B47" s="433" t="s">
        <v>454</v>
      </c>
      <c r="C47" s="433"/>
      <c r="D47" s="433"/>
      <c r="E47" s="433"/>
      <c r="F47" s="433"/>
      <c r="G47" s="433"/>
      <c r="H47" s="394"/>
      <c r="I47" s="394"/>
      <c r="J47" s="394"/>
      <c r="K47" s="394"/>
      <c r="L47" s="394"/>
    </row>
    <row r="48" spans="1:12" ht="15.75">
      <c r="A48" s="431" t="s">
        <v>455</v>
      </c>
      <c r="B48" s="433" t="s">
        <v>456</v>
      </c>
      <c r="C48" s="433"/>
      <c r="D48" s="433"/>
      <c r="E48" s="433"/>
      <c r="F48" s="433"/>
      <c r="G48" s="433"/>
      <c r="H48" s="394"/>
      <c r="I48" s="394"/>
      <c r="J48" s="394"/>
      <c r="K48" s="394"/>
      <c r="L48" s="394"/>
    </row>
    <row r="49" spans="1:12" ht="15.75">
      <c r="A49" s="431"/>
      <c r="B49" s="435" t="s">
        <v>457</v>
      </c>
      <c r="C49" s="435"/>
      <c r="D49" s="435"/>
      <c r="E49" s="435"/>
      <c r="F49" s="435"/>
      <c r="G49" s="435"/>
      <c r="H49" s="394"/>
      <c r="I49" s="394"/>
      <c r="J49" s="394"/>
      <c r="K49" s="394"/>
      <c r="L49" s="394"/>
    </row>
    <row r="50" spans="1:12" ht="15.75">
      <c r="A50" s="431"/>
      <c r="B50" s="435" t="s">
        <v>458</v>
      </c>
      <c r="C50" s="435"/>
      <c r="D50" s="435"/>
      <c r="E50" s="435"/>
      <c r="F50" s="435"/>
      <c r="G50" s="435"/>
      <c r="H50" s="394"/>
      <c r="I50" s="394"/>
      <c r="J50" s="394"/>
      <c r="K50" s="394"/>
      <c r="L50" s="394"/>
    </row>
    <row r="51" spans="1:12" ht="15.75">
      <c r="A51" s="436">
        <v>3</v>
      </c>
      <c r="B51" s="435" t="s">
        <v>459</v>
      </c>
      <c r="C51" s="435"/>
      <c r="D51" s="435"/>
      <c r="E51" s="435"/>
      <c r="F51" s="435"/>
      <c r="G51" s="435"/>
      <c r="H51" s="394"/>
      <c r="I51" s="394"/>
      <c r="J51" s="394"/>
      <c r="K51" s="394"/>
      <c r="L51" s="394"/>
    </row>
    <row r="52" spans="1:12" ht="15.75">
      <c r="A52" s="436">
        <v>4</v>
      </c>
      <c r="B52" s="435" t="s">
        <v>460</v>
      </c>
      <c r="C52" s="435"/>
      <c r="D52" s="435"/>
      <c r="E52" s="435"/>
      <c r="F52" s="435"/>
      <c r="G52" s="435"/>
      <c r="H52" s="394"/>
      <c r="I52" s="394"/>
      <c r="J52" s="394"/>
      <c r="K52" s="394"/>
      <c r="L52" s="394"/>
    </row>
    <row r="53" spans="1:12" ht="15.75">
      <c r="A53" s="431">
        <v>4.0999999999999996</v>
      </c>
      <c r="B53" s="432" t="s">
        <v>461</v>
      </c>
      <c r="C53" s="432"/>
      <c r="D53" s="432"/>
      <c r="E53" s="432"/>
      <c r="F53" s="432"/>
      <c r="G53" s="432"/>
      <c r="H53" s="394"/>
      <c r="I53" s="394"/>
      <c r="J53" s="394"/>
      <c r="K53" s="394"/>
      <c r="L53" s="394"/>
    </row>
    <row r="54" spans="1:12" ht="15.75">
      <c r="A54" s="431">
        <v>4.2</v>
      </c>
      <c r="B54" s="432" t="s">
        <v>410</v>
      </c>
      <c r="C54" s="432"/>
      <c r="D54" s="432"/>
      <c r="E54" s="432"/>
      <c r="F54" s="432"/>
      <c r="G54" s="432"/>
      <c r="H54" s="394"/>
      <c r="I54" s="394"/>
      <c r="J54" s="394"/>
      <c r="K54" s="394"/>
      <c r="L54" s="394"/>
    </row>
    <row r="55" spans="1:12" ht="15.75">
      <c r="A55" s="431">
        <v>4.3</v>
      </c>
      <c r="B55" s="394" t="s">
        <v>462</v>
      </c>
      <c r="C55" s="394"/>
      <c r="D55" s="394"/>
      <c r="E55" s="394"/>
      <c r="F55" s="394"/>
      <c r="G55" s="394"/>
      <c r="H55" s="394"/>
      <c r="I55" s="394"/>
      <c r="J55" s="394"/>
      <c r="K55" s="394"/>
      <c r="L55" s="394"/>
    </row>
    <row r="56" spans="1:12" ht="15.75">
      <c r="A56" s="431">
        <v>4.4000000000000004</v>
      </c>
      <c r="B56" s="394" t="s">
        <v>412</v>
      </c>
      <c r="C56" s="394"/>
      <c r="D56" s="394"/>
      <c r="E56" s="394"/>
      <c r="F56" s="394"/>
      <c r="G56" s="394"/>
      <c r="H56" s="394"/>
      <c r="I56" s="394"/>
      <c r="J56" s="394"/>
      <c r="K56" s="394"/>
      <c r="L56" s="394"/>
    </row>
    <row r="57" spans="1:12" ht="15.75">
      <c r="A57" s="431">
        <v>4.5</v>
      </c>
      <c r="B57" s="394" t="s">
        <v>414</v>
      </c>
      <c r="C57" s="394"/>
      <c r="D57" s="394"/>
      <c r="E57" s="394"/>
      <c r="F57" s="394"/>
      <c r="G57" s="394"/>
      <c r="H57" s="394"/>
      <c r="I57" s="394"/>
      <c r="J57" s="394"/>
      <c r="K57" s="394"/>
      <c r="L57" s="394"/>
    </row>
    <row r="58" spans="1:12" ht="15.75">
      <c r="A58" s="431">
        <v>4.5999999999999996</v>
      </c>
      <c r="B58" s="440" t="s">
        <v>463</v>
      </c>
      <c r="C58" s="440"/>
      <c r="D58" s="440"/>
      <c r="E58" s="440"/>
      <c r="F58" s="440"/>
      <c r="G58" s="440"/>
      <c r="H58" s="394"/>
      <c r="I58" s="394"/>
      <c r="J58" s="394"/>
      <c r="K58" s="394"/>
      <c r="L58" s="394"/>
    </row>
    <row r="59" spans="1:12" ht="15.75">
      <c r="A59" s="431">
        <v>4.7</v>
      </c>
      <c r="B59" s="394" t="s">
        <v>418</v>
      </c>
      <c r="C59" s="394"/>
      <c r="D59" s="394"/>
      <c r="E59" s="394"/>
      <c r="F59" s="394"/>
      <c r="G59" s="394"/>
      <c r="H59" s="394"/>
      <c r="I59" s="394"/>
      <c r="J59" s="394"/>
      <c r="K59" s="394"/>
      <c r="L59" s="394"/>
    </row>
    <row r="60" spans="1:12" ht="15.75">
      <c r="A60" s="431">
        <v>4.8</v>
      </c>
      <c r="B60" s="432" t="s">
        <v>422</v>
      </c>
      <c r="C60" s="432"/>
      <c r="D60" s="432"/>
      <c r="E60" s="432"/>
      <c r="F60" s="432"/>
      <c r="G60" s="432"/>
      <c r="H60" s="394"/>
      <c r="I60" s="394"/>
      <c r="J60" s="394"/>
      <c r="K60" s="394"/>
      <c r="L60" s="394"/>
    </row>
    <row r="61" spans="1:12" ht="15.75">
      <c r="A61" s="431">
        <v>4.9000000000000004</v>
      </c>
      <c r="B61" s="432" t="s">
        <v>464</v>
      </c>
      <c r="C61" s="432"/>
      <c r="D61" s="432"/>
      <c r="E61" s="432"/>
      <c r="F61" s="432"/>
      <c r="G61" s="432"/>
      <c r="H61" s="394"/>
      <c r="I61" s="394"/>
      <c r="J61" s="394"/>
      <c r="K61" s="394"/>
      <c r="L61" s="394"/>
    </row>
    <row r="62" spans="1:12" ht="15.75">
      <c r="A62" s="444">
        <v>4.0999999999999996</v>
      </c>
      <c r="B62" s="432" t="s">
        <v>420</v>
      </c>
      <c r="C62" s="432"/>
      <c r="D62" s="432"/>
      <c r="E62" s="432"/>
      <c r="F62" s="432"/>
      <c r="G62" s="432"/>
      <c r="H62" s="394"/>
      <c r="I62" s="394"/>
      <c r="J62" s="394"/>
      <c r="K62" s="394"/>
      <c r="L62" s="394"/>
    </row>
    <row r="63" spans="1:12" ht="15.75">
      <c r="A63" s="444">
        <v>4.1100000000000003</v>
      </c>
      <c r="B63" s="433" t="s">
        <v>465</v>
      </c>
      <c r="C63" s="433"/>
      <c r="D63" s="433"/>
      <c r="E63" s="433"/>
      <c r="F63" s="433"/>
      <c r="G63" s="433"/>
      <c r="H63" s="394"/>
      <c r="I63" s="394"/>
      <c r="J63" s="394"/>
      <c r="K63" s="394"/>
      <c r="L63" s="394"/>
    </row>
    <row r="64" spans="1:12" ht="15.75">
      <c r="A64" s="444">
        <v>4.12</v>
      </c>
      <c r="B64" s="394" t="s">
        <v>432</v>
      </c>
      <c r="C64" s="394"/>
      <c r="D64" s="394"/>
      <c r="E64" s="394"/>
      <c r="F64" s="394"/>
      <c r="G64" s="394"/>
      <c r="H64" s="394"/>
      <c r="I64" s="394"/>
      <c r="J64" s="394"/>
      <c r="K64" s="394"/>
      <c r="L64" s="394"/>
    </row>
    <row r="65" spans="1:12" ht="15.75">
      <c r="A65" s="444">
        <v>4.13</v>
      </c>
      <c r="B65" s="433" t="s">
        <v>466</v>
      </c>
      <c r="C65" s="433"/>
      <c r="D65" s="433"/>
      <c r="E65" s="433"/>
      <c r="F65" s="433"/>
      <c r="G65" s="433"/>
      <c r="H65" s="394"/>
      <c r="I65" s="394"/>
      <c r="J65" s="394"/>
      <c r="K65" s="394"/>
      <c r="L65" s="394"/>
    </row>
    <row r="66" spans="1:12" ht="15.75">
      <c r="A66" s="444">
        <v>4.1399999999999997</v>
      </c>
      <c r="B66" s="433" t="s">
        <v>467</v>
      </c>
      <c r="C66" s="433"/>
      <c r="D66" s="433"/>
      <c r="E66" s="433"/>
      <c r="F66" s="433"/>
      <c r="G66" s="433"/>
      <c r="H66" s="394"/>
      <c r="I66" s="394"/>
      <c r="J66" s="394"/>
      <c r="K66" s="394"/>
      <c r="L66" s="394"/>
    </row>
    <row r="67" spans="1:12" ht="15.75">
      <c r="A67" s="444">
        <v>4.1500000000000004</v>
      </c>
      <c r="B67" s="433" t="s">
        <v>468</v>
      </c>
      <c r="C67" s="433"/>
      <c r="D67" s="433"/>
      <c r="E67" s="433"/>
      <c r="F67" s="433"/>
      <c r="G67" s="433"/>
      <c r="H67" s="394"/>
      <c r="I67" s="394"/>
      <c r="J67" s="394"/>
      <c r="K67" s="394"/>
      <c r="L67" s="394"/>
    </row>
    <row r="68" spans="1:12" ht="15.75">
      <c r="A68" s="444"/>
      <c r="B68" s="443" t="s">
        <v>469</v>
      </c>
      <c r="C68" s="443"/>
      <c r="D68" s="443"/>
      <c r="E68" s="443"/>
      <c r="F68" s="443"/>
      <c r="G68" s="443"/>
      <c r="H68" s="394"/>
      <c r="I68" s="394"/>
      <c r="J68" s="394"/>
      <c r="K68" s="394"/>
      <c r="L68" s="394"/>
    </row>
    <row r="69" spans="1:12" ht="15.75">
      <c r="A69" s="444"/>
      <c r="B69" s="433"/>
      <c r="C69" s="433"/>
      <c r="D69" s="433"/>
      <c r="E69" s="433"/>
      <c r="F69" s="433"/>
      <c r="G69" s="433"/>
      <c r="H69" s="394"/>
      <c r="I69" s="394"/>
      <c r="J69" s="394"/>
      <c r="K69" s="394"/>
      <c r="L69" s="394"/>
    </row>
    <row r="70" spans="1:12" ht="30">
      <c r="A70" s="445">
        <v>5</v>
      </c>
      <c r="B70" s="442" t="s">
        <v>470</v>
      </c>
      <c r="C70" s="442"/>
      <c r="D70" s="442"/>
      <c r="E70" s="442"/>
      <c r="F70" s="442"/>
      <c r="G70" s="442"/>
      <c r="H70" s="394"/>
      <c r="I70" s="394"/>
      <c r="J70" s="394"/>
      <c r="K70" s="394"/>
      <c r="L70" s="394"/>
    </row>
    <row r="71" spans="1:12" ht="15.75">
      <c r="A71" s="444"/>
      <c r="B71" s="433"/>
      <c r="C71" s="433"/>
      <c r="D71" s="433"/>
      <c r="E71" s="433"/>
      <c r="F71" s="433"/>
      <c r="G71" s="433"/>
      <c r="H71" s="394"/>
      <c r="I71" s="394"/>
      <c r="J71" s="394"/>
      <c r="K71" s="394"/>
      <c r="L71" s="394"/>
    </row>
    <row r="72" spans="1:12" ht="15.75">
      <c r="A72" s="431">
        <v>5.0999999999999996</v>
      </c>
      <c r="B72" s="432" t="s">
        <v>471</v>
      </c>
      <c r="C72" s="432"/>
      <c r="D72" s="432"/>
      <c r="E72" s="432"/>
      <c r="F72" s="432"/>
      <c r="G72" s="432"/>
      <c r="H72" s="394"/>
      <c r="I72" s="394"/>
      <c r="J72" s="394"/>
      <c r="K72" s="394"/>
      <c r="L72" s="394"/>
    </row>
    <row r="73" spans="1:12" ht="15.75">
      <c r="A73" s="431">
        <v>5.2</v>
      </c>
      <c r="B73" s="432" t="s">
        <v>472</v>
      </c>
      <c r="C73" s="432"/>
      <c r="D73" s="432"/>
      <c r="E73" s="432"/>
      <c r="F73" s="432"/>
      <c r="G73" s="432"/>
      <c r="H73" s="394"/>
      <c r="I73" s="394"/>
      <c r="J73" s="394"/>
      <c r="K73" s="394"/>
      <c r="L73" s="394"/>
    </row>
    <row r="74" spans="1:12" ht="15.75">
      <c r="A74" s="431">
        <v>5.3</v>
      </c>
      <c r="B74" s="432" t="s">
        <v>473</v>
      </c>
      <c r="C74" s="432"/>
      <c r="D74" s="432"/>
      <c r="E74" s="432"/>
      <c r="F74" s="432"/>
      <c r="G74" s="432"/>
      <c r="H74" s="394"/>
      <c r="I74" s="394"/>
      <c r="J74" s="394"/>
      <c r="K74" s="394"/>
      <c r="L74" s="394"/>
    </row>
    <row r="75" spans="1:12" ht="15.75">
      <c r="A75" s="431">
        <v>5.4</v>
      </c>
      <c r="B75" s="432" t="s">
        <v>474</v>
      </c>
      <c r="C75" s="432"/>
      <c r="D75" s="432"/>
      <c r="E75" s="432"/>
      <c r="F75" s="432"/>
      <c r="G75" s="432"/>
      <c r="H75" s="393"/>
      <c r="I75" s="394"/>
      <c r="J75" s="394"/>
      <c r="K75" s="394"/>
      <c r="L75" s="394"/>
    </row>
    <row r="76" spans="1:12" ht="15.75">
      <c r="A76" s="431">
        <v>5.5</v>
      </c>
      <c r="B76" s="433" t="s">
        <v>475</v>
      </c>
      <c r="C76" s="433"/>
      <c r="D76" s="433"/>
      <c r="E76" s="433"/>
      <c r="F76" s="433"/>
      <c r="G76" s="433"/>
      <c r="H76" s="394"/>
      <c r="I76" s="394"/>
      <c r="J76" s="394"/>
      <c r="K76" s="394"/>
      <c r="L76" s="394"/>
    </row>
    <row r="77" spans="1:12" ht="15.75">
      <c r="A77" s="431">
        <v>5.6</v>
      </c>
      <c r="B77" s="433" t="s">
        <v>476</v>
      </c>
      <c r="C77" s="433"/>
      <c r="D77" s="433"/>
      <c r="E77" s="433"/>
      <c r="F77" s="433"/>
      <c r="G77" s="433"/>
      <c r="H77" s="394"/>
      <c r="I77" s="394"/>
      <c r="J77" s="394"/>
      <c r="K77" s="394"/>
      <c r="L77" s="394"/>
    </row>
    <row r="78" spans="1:12" ht="30">
      <c r="A78" s="431"/>
      <c r="B78" s="442" t="s">
        <v>477</v>
      </c>
      <c r="C78" s="442"/>
      <c r="D78" s="442"/>
      <c r="E78" s="442"/>
      <c r="F78" s="442"/>
      <c r="G78" s="442"/>
      <c r="H78" s="394"/>
      <c r="I78" s="394"/>
      <c r="J78" s="394"/>
      <c r="K78" s="394"/>
      <c r="L78" s="394"/>
    </row>
    <row r="79" spans="1:12" ht="15.75">
      <c r="A79" s="436">
        <v>6</v>
      </c>
      <c r="B79" s="443" t="s">
        <v>478</v>
      </c>
      <c r="C79" s="443"/>
      <c r="D79" s="443"/>
      <c r="E79" s="443"/>
      <c r="F79" s="443"/>
      <c r="G79" s="443"/>
      <c r="H79" s="394"/>
      <c r="I79" s="394"/>
      <c r="J79" s="394"/>
      <c r="K79" s="394"/>
      <c r="L79" s="394"/>
    </row>
    <row r="80" spans="1:12" ht="15.75">
      <c r="A80" s="431">
        <v>6.1</v>
      </c>
      <c r="B80" s="433" t="s">
        <v>479</v>
      </c>
      <c r="C80" s="433"/>
      <c r="D80" s="433"/>
      <c r="E80" s="433"/>
      <c r="F80" s="433"/>
      <c r="G80" s="433"/>
      <c r="H80" s="394"/>
      <c r="I80" s="394"/>
      <c r="J80" s="394"/>
      <c r="K80" s="394"/>
      <c r="L80" s="394"/>
    </row>
    <row r="81" spans="1:12" ht="15.75">
      <c r="A81" s="393">
        <v>6.2</v>
      </c>
      <c r="B81" s="394" t="s">
        <v>480</v>
      </c>
      <c r="C81" s="394"/>
      <c r="D81" s="394"/>
      <c r="E81" s="394"/>
      <c r="F81" s="394"/>
      <c r="G81" s="394"/>
      <c r="H81" s="394"/>
      <c r="I81" s="394"/>
      <c r="J81" s="394"/>
      <c r="K81" s="394"/>
      <c r="L81" s="394"/>
    </row>
    <row r="82" spans="1:12" ht="15.75">
      <c r="A82" s="431">
        <v>6.3</v>
      </c>
      <c r="B82" s="433" t="s">
        <v>481</v>
      </c>
      <c r="C82" s="433"/>
      <c r="D82" s="433"/>
      <c r="E82" s="433"/>
      <c r="F82" s="433"/>
      <c r="G82" s="433"/>
      <c r="H82" s="394"/>
      <c r="I82" s="394"/>
      <c r="J82" s="394"/>
      <c r="K82" s="394"/>
      <c r="L82" s="394"/>
    </row>
    <row r="83" spans="1:12" ht="15.75">
      <c r="A83" s="393">
        <v>6.4</v>
      </c>
      <c r="B83" s="433" t="s">
        <v>482</v>
      </c>
      <c r="C83" s="433"/>
      <c r="D83" s="433"/>
      <c r="E83" s="433"/>
      <c r="F83" s="433"/>
      <c r="G83" s="433"/>
      <c r="H83" s="394"/>
      <c r="I83" s="394"/>
      <c r="J83" s="394"/>
      <c r="K83" s="394"/>
      <c r="L83" s="394"/>
    </row>
    <row r="84" spans="1:12" ht="15.75">
      <c r="A84" s="431"/>
      <c r="B84" s="443" t="s">
        <v>483</v>
      </c>
      <c r="C84" s="443"/>
      <c r="D84" s="443"/>
      <c r="E84" s="443"/>
      <c r="F84" s="443"/>
      <c r="G84" s="443"/>
      <c r="H84" s="394"/>
      <c r="I84" s="394"/>
      <c r="J84" s="394"/>
      <c r="K84" s="394"/>
      <c r="L84" s="394"/>
    </row>
    <row r="85" spans="1:12" ht="15.75">
      <c r="A85" s="394"/>
      <c r="B85" s="394"/>
      <c r="C85" s="394"/>
      <c r="D85" s="394"/>
      <c r="E85" s="394"/>
      <c r="F85" s="394"/>
      <c r="G85" s="394"/>
      <c r="H85" s="394"/>
      <c r="I85" s="394"/>
      <c r="J85" s="394"/>
      <c r="K85" s="394"/>
      <c r="L85" s="394"/>
    </row>
    <row r="86" spans="1:12" ht="15.75">
      <c r="A86" s="436">
        <v>7</v>
      </c>
      <c r="B86" s="443" t="s">
        <v>484</v>
      </c>
      <c r="C86" s="443"/>
      <c r="D86" s="443"/>
      <c r="E86" s="443"/>
      <c r="F86" s="443"/>
      <c r="G86" s="443"/>
      <c r="H86" s="394"/>
      <c r="I86" s="394"/>
      <c r="J86" s="394"/>
      <c r="K86" s="394"/>
      <c r="L86" s="394"/>
    </row>
    <row r="87" spans="1:12" ht="15.75">
      <c r="A87" s="446">
        <v>7.1</v>
      </c>
      <c r="B87" s="447" t="s">
        <v>485</v>
      </c>
      <c r="C87" s="447"/>
      <c r="D87" s="447"/>
      <c r="E87" s="447"/>
      <c r="F87" s="447"/>
      <c r="G87" s="447"/>
      <c r="H87" s="394"/>
      <c r="I87" s="394"/>
      <c r="J87" s="394"/>
      <c r="K87" s="394"/>
      <c r="L87" s="394"/>
    </row>
    <row r="88" spans="1:12" ht="15.75">
      <c r="A88" s="393">
        <v>7.2</v>
      </c>
      <c r="B88" s="394" t="s">
        <v>486</v>
      </c>
      <c r="C88" s="394"/>
      <c r="D88" s="394"/>
      <c r="E88" s="394"/>
      <c r="F88" s="394"/>
      <c r="G88" s="394"/>
      <c r="H88" s="394"/>
      <c r="I88" s="394"/>
      <c r="J88" s="394"/>
      <c r="K88" s="394"/>
      <c r="L88" s="394"/>
    </row>
    <row r="89" spans="1:12" ht="15.75">
      <c r="A89" s="436">
        <v>8</v>
      </c>
      <c r="B89" s="443" t="s">
        <v>487</v>
      </c>
      <c r="C89" s="443"/>
      <c r="D89" s="443"/>
      <c r="E89" s="443"/>
      <c r="F89" s="443"/>
      <c r="G89" s="443"/>
      <c r="H89" s="394"/>
      <c r="I89" s="394"/>
      <c r="J89" s="394"/>
      <c r="K89" s="394"/>
      <c r="L89" s="394"/>
    </row>
    <row r="90" spans="1:12" ht="15.75">
      <c r="A90" s="448"/>
      <c r="B90" s="448"/>
      <c r="C90" s="448"/>
      <c r="D90" s="448"/>
      <c r="E90" s="448"/>
      <c r="F90" s="448"/>
      <c r="G90" s="448"/>
      <c r="H90" s="448"/>
      <c r="I90" s="448"/>
      <c r="J90" s="448"/>
      <c r="K90" s="448"/>
      <c r="L90" s="448"/>
    </row>
    <row r="91" spans="1:12">
      <c r="A91" s="449" t="s">
        <v>488</v>
      </c>
      <c r="B91" s="729" t="s">
        <v>489</v>
      </c>
      <c r="C91" s="729"/>
      <c r="D91" s="729"/>
      <c r="E91" s="729"/>
      <c r="F91" s="729"/>
      <c r="G91" s="729"/>
      <c r="H91" s="729"/>
      <c r="I91" s="729"/>
      <c r="J91" s="729"/>
      <c r="K91" s="729"/>
      <c r="L91" s="729"/>
    </row>
  </sheetData>
  <mergeCells count="18">
    <mergeCell ref="B91:L91"/>
    <mergeCell ref="A3:J3"/>
    <mergeCell ref="A5:J5"/>
    <mergeCell ref="D7:D8"/>
    <mergeCell ref="E7:E8"/>
    <mergeCell ref="F7:F8"/>
    <mergeCell ref="G7:G8"/>
    <mergeCell ref="H7:H8"/>
    <mergeCell ref="K3:L3"/>
    <mergeCell ref="A2:L2"/>
    <mergeCell ref="J6:L6"/>
    <mergeCell ref="A7:A8"/>
    <mergeCell ref="B7:B8"/>
    <mergeCell ref="C7:C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zoomScale="75" zoomScaleNormal="75" zoomScaleSheetLayoutView="75" workbookViewId="0">
      <selection activeCell="B2" sqref="A2:G5"/>
    </sheetView>
  </sheetViews>
  <sheetFormatPr defaultRowHeight="15"/>
  <cols>
    <col min="1" max="1" width="6.85546875" style="530" customWidth="1"/>
    <col min="2" max="2" width="34.85546875" style="530" customWidth="1"/>
    <col min="3" max="3" width="11.85546875" style="530" customWidth="1"/>
    <col min="4" max="4" width="15.42578125" style="530" customWidth="1"/>
    <col min="5" max="5" width="14.7109375" style="530" customWidth="1"/>
    <col min="6" max="6" width="16.7109375" style="530" customWidth="1"/>
    <col min="7" max="7" width="17.5703125" style="530" customWidth="1"/>
    <col min="8" max="251" width="9.140625" style="530"/>
    <col min="252" max="252" width="6.85546875" style="530" customWidth="1"/>
    <col min="253" max="253" width="34.85546875" style="530" customWidth="1"/>
    <col min="254" max="254" width="11.85546875" style="530" customWidth="1"/>
    <col min="255" max="255" width="15.42578125" style="530" customWidth="1"/>
    <col min="256" max="256" width="14.7109375" style="530" customWidth="1"/>
    <col min="257" max="257" width="16.7109375" style="530" customWidth="1"/>
    <col min="258" max="258" width="17.5703125" style="530" customWidth="1"/>
    <col min="259" max="507" width="9.140625" style="530"/>
    <col min="508" max="508" width="6.85546875" style="530" customWidth="1"/>
    <col min="509" max="509" width="34.85546875" style="530" customWidth="1"/>
    <col min="510" max="510" width="11.85546875" style="530" customWidth="1"/>
    <col min="511" max="511" width="15.42578125" style="530" customWidth="1"/>
    <col min="512" max="512" width="14.7109375" style="530" customWidth="1"/>
    <col min="513" max="513" width="16.7109375" style="530" customWidth="1"/>
    <col min="514" max="514" width="17.5703125" style="530" customWidth="1"/>
    <col min="515" max="763" width="9.140625" style="530"/>
    <col min="764" max="764" width="6.85546875" style="530" customWidth="1"/>
    <col min="765" max="765" width="34.85546875" style="530" customWidth="1"/>
    <col min="766" max="766" width="11.85546875" style="530" customWidth="1"/>
    <col min="767" max="767" width="15.42578125" style="530" customWidth="1"/>
    <col min="768" max="768" width="14.7109375" style="530" customWidth="1"/>
    <col min="769" max="769" width="16.7109375" style="530" customWidth="1"/>
    <col min="770" max="770" width="17.5703125" style="530" customWidth="1"/>
    <col min="771" max="1019" width="9.140625" style="530"/>
    <col min="1020" max="1020" width="6.85546875" style="530" customWidth="1"/>
    <col min="1021" max="1021" width="34.85546875" style="530" customWidth="1"/>
    <col min="1022" max="1022" width="11.85546875" style="530" customWidth="1"/>
    <col min="1023" max="1023" width="15.42578125" style="530" customWidth="1"/>
    <col min="1024" max="1024" width="14.7109375" style="530" customWidth="1"/>
    <col min="1025" max="1025" width="16.7109375" style="530" customWidth="1"/>
    <col min="1026" max="1026" width="17.5703125" style="530" customWidth="1"/>
    <col min="1027" max="1275" width="9.140625" style="530"/>
    <col min="1276" max="1276" width="6.85546875" style="530" customWidth="1"/>
    <col min="1277" max="1277" width="34.85546875" style="530" customWidth="1"/>
    <col min="1278" max="1278" width="11.85546875" style="530" customWidth="1"/>
    <col min="1279" max="1279" width="15.42578125" style="530" customWidth="1"/>
    <col min="1280" max="1280" width="14.7109375" style="530" customWidth="1"/>
    <col min="1281" max="1281" width="16.7109375" style="530" customWidth="1"/>
    <col min="1282" max="1282" width="17.5703125" style="530" customWidth="1"/>
    <col min="1283" max="1531" width="9.140625" style="530"/>
    <col min="1532" max="1532" width="6.85546875" style="530" customWidth="1"/>
    <col min="1533" max="1533" width="34.85546875" style="530" customWidth="1"/>
    <col min="1534" max="1534" width="11.85546875" style="530" customWidth="1"/>
    <col min="1535" max="1535" width="15.42578125" style="530" customWidth="1"/>
    <col min="1536" max="1536" width="14.7109375" style="530" customWidth="1"/>
    <col min="1537" max="1537" width="16.7109375" style="530" customWidth="1"/>
    <col min="1538" max="1538" width="17.5703125" style="530" customWidth="1"/>
    <col min="1539" max="1787" width="9.140625" style="530"/>
    <col min="1788" max="1788" width="6.85546875" style="530" customWidth="1"/>
    <col min="1789" max="1789" width="34.85546875" style="530" customWidth="1"/>
    <col min="1790" max="1790" width="11.85546875" style="530" customWidth="1"/>
    <col min="1791" max="1791" width="15.42578125" style="530" customWidth="1"/>
    <col min="1792" max="1792" width="14.7109375" style="530" customWidth="1"/>
    <col min="1793" max="1793" width="16.7109375" style="530" customWidth="1"/>
    <col min="1794" max="1794" width="17.5703125" style="530" customWidth="1"/>
    <col min="1795" max="2043" width="9.140625" style="530"/>
    <col min="2044" max="2044" width="6.85546875" style="530" customWidth="1"/>
    <col min="2045" max="2045" width="34.85546875" style="530" customWidth="1"/>
    <col min="2046" max="2046" width="11.85546875" style="530" customWidth="1"/>
    <col min="2047" max="2047" width="15.42578125" style="530" customWidth="1"/>
    <col min="2048" max="2048" width="14.7109375" style="530" customWidth="1"/>
    <col min="2049" max="2049" width="16.7109375" style="530" customWidth="1"/>
    <col min="2050" max="2050" width="17.5703125" style="530" customWidth="1"/>
    <col min="2051" max="2299" width="9.140625" style="530"/>
    <col min="2300" max="2300" width="6.85546875" style="530" customWidth="1"/>
    <col min="2301" max="2301" width="34.85546875" style="530" customWidth="1"/>
    <col min="2302" max="2302" width="11.85546875" style="530" customWidth="1"/>
    <col min="2303" max="2303" width="15.42578125" style="530" customWidth="1"/>
    <col min="2304" max="2304" width="14.7109375" style="530" customWidth="1"/>
    <col min="2305" max="2305" width="16.7109375" style="530" customWidth="1"/>
    <col min="2306" max="2306" width="17.5703125" style="530" customWidth="1"/>
    <col min="2307" max="2555" width="9.140625" style="530"/>
    <col min="2556" max="2556" width="6.85546875" style="530" customWidth="1"/>
    <col min="2557" max="2557" width="34.85546875" style="530" customWidth="1"/>
    <col min="2558" max="2558" width="11.85546875" style="530" customWidth="1"/>
    <col min="2559" max="2559" width="15.42578125" style="530" customWidth="1"/>
    <col min="2560" max="2560" width="14.7109375" style="530" customWidth="1"/>
    <col min="2561" max="2561" width="16.7109375" style="530" customWidth="1"/>
    <col min="2562" max="2562" width="17.5703125" style="530" customWidth="1"/>
    <col min="2563" max="2811" width="9.140625" style="530"/>
    <col min="2812" max="2812" width="6.85546875" style="530" customWidth="1"/>
    <col min="2813" max="2813" width="34.85546875" style="530" customWidth="1"/>
    <col min="2814" max="2814" width="11.85546875" style="530" customWidth="1"/>
    <col min="2815" max="2815" width="15.42578125" style="530" customWidth="1"/>
    <col min="2816" max="2816" width="14.7109375" style="530" customWidth="1"/>
    <col min="2817" max="2817" width="16.7109375" style="530" customWidth="1"/>
    <col min="2818" max="2818" width="17.5703125" style="530" customWidth="1"/>
    <col min="2819" max="3067" width="9.140625" style="530"/>
    <col min="3068" max="3068" width="6.85546875" style="530" customWidth="1"/>
    <col min="3069" max="3069" width="34.85546875" style="530" customWidth="1"/>
    <col min="3070" max="3070" width="11.85546875" style="530" customWidth="1"/>
    <col min="3071" max="3071" width="15.42578125" style="530" customWidth="1"/>
    <col min="3072" max="3072" width="14.7109375" style="530" customWidth="1"/>
    <col min="3073" max="3073" width="16.7109375" style="530" customWidth="1"/>
    <col min="3074" max="3074" width="17.5703125" style="530" customWidth="1"/>
    <col min="3075" max="3323" width="9.140625" style="530"/>
    <col min="3324" max="3324" width="6.85546875" style="530" customWidth="1"/>
    <col min="3325" max="3325" width="34.85546875" style="530" customWidth="1"/>
    <col min="3326" max="3326" width="11.85546875" style="530" customWidth="1"/>
    <col min="3327" max="3327" width="15.42578125" style="530" customWidth="1"/>
    <col min="3328" max="3328" width="14.7109375" style="530" customWidth="1"/>
    <col min="3329" max="3329" width="16.7109375" style="530" customWidth="1"/>
    <col min="3330" max="3330" width="17.5703125" style="530" customWidth="1"/>
    <col min="3331" max="3579" width="9.140625" style="530"/>
    <col min="3580" max="3580" width="6.85546875" style="530" customWidth="1"/>
    <col min="3581" max="3581" width="34.85546875" style="530" customWidth="1"/>
    <col min="3582" max="3582" width="11.85546875" style="530" customWidth="1"/>
    <col min="3583" max="3583" width="15.42578125" style="530" customWidth="1"/>
    <col min="3584" max="3584" width="14.7109375" style="530" customWidth="1"/>
    <col min="3585" max="3585" width="16.7109375" style="530" customWidth="1"/>
    <col min="3586" max="3586" width="17.5703125" style="530" customWidth="1"/>
    <col min="3587" max="3835" width="9.140625" style="530"/>
    <col min="3836" max="3836" width="6.85546875" style="530" customWidth="1"/>
    <col min="3837" max="3837" width="34.85546875" style="530" customWidth="1"/>
    <col min="3838" max="3838" width="11.85546875" style="530" customWidth="1"/>
    <col min="3839" max="3839" width="15.42578125" style="530" customWidth="1"/>
    <col min="3840" max="3840" width="14.7109375" style="530" customWidth="1"/>
    <col min="3841" max="3841" width="16.7109375" style="530" customWidth="1"/>
    <col min="3842" max="3842" width="17.5703125" style="530" customWidth="1"/>
    <col min="3843" max="4091" width="9.140625" style="530"/>
    <col min="4092" max="4092" width="6.85546875" style="530" customWidth="1"/>
    <col min="4093" max="4093" width="34.85546875" style="530" customWidth="1"/>
    <col min="4094" max="4094" width="11.85546875" style="530" customWidth="1"/>
    <col min="4095" max="4095" width="15.42578125" style="530" customWidth="1"/>
    <col min="4096" max="4096" width="14.7109375" style="530" customWidth="1"/>
    <col min="4097" max="4097" width="16.7109375" style="530" customWidth="1"/>
    <col min="4098" max="4098" width="17.5703125" style="530" customWidth="1"/>
    <col min="4099" max="4347" width="9.140625" style="530"/>
    <col min="4348" max="4348" width="6.85546875" style="530" customWidth="1"/>
    <col min="4349" max="4349" width="34.85546875" style="530" customWidth="1"/>
    <col min="4350" max="4350" width="11.85546875" style="530" customWidth="1"/>
    <col min="4351" max="4351" width="15.42578125" style="530" customWidth="1"/>
    <col min="4352" max="4352" width="14.7109375" style="530" customWidth="1"/>
    <col min="4353" max="4353" width="16.7109375" style="530" customWidth="1"/>
    <col min="4354" max="4354" width="17.5703125" style="530" customWidth="1"/>
    <col min="4355" max="4603" width="9.140625" style="530"/>
    <col min="4604" max="4604" width="6.85546875" style="530" customWidth="1"/>
    <col min="4605" max="4605" width="34.85546875" style="530" customWidth="1"/>
    <col min="4606" max="4606" width="11.85546875" style="530" customWidth="1"/>
    <col min="4607" max="4607" width="15.42578125" style="530" customWidth="1"/>
    <col min="4608" max="4608" width="14.7109375" style="530" customWidth="1"/>
    <col min="4609" max="4609" width="16.7109375" style="530" customWidth="1"/>
    <col min="4610" max="4610" width="17.5703125" style="530" customWidth="1"/>
    <col min="4611" max="4859" width="9.140625" style="530"/>
    <col min="4860" max="4860" width="6.85546875" style="530" customWidth="1"/>
    <col min="4861" max="4861" width="34.85546875" style="530" customWidth="1"/>
    <col min="4862" max="4862" width="11.85546875" style="530" customWidth="1"/>
    <col min="4863" max="4863" width="15.42578125" style="530" customWidth="1"/>
    <col min="4864" max="4864" width="14.7109375" style="530" customWidth="1"/>
    <col min="4865" max="4865" width="16.7109375" style="530" customWidth="1"/>
    <col min="4866" max="4866" width="17.5703125" style="530" customWidth="1"/>
    <col min="4867" max="5115" width="9.140625" style="530"/>
    <col min="5116" max="5116" width="6.85546875" style="530" customWidth="1"/>
    <col min="5117" max="5117" width="34.85546875" style="530" customWidth="1"/>
    <col min="5118" max="5118" width="11.85546875" style="530" customWidth="1"/>
    <col min="5119" max="5119" width="15.42578125" style="530" customWidth="1"/>
    <col min="5120" max="5120" width="14.7109375" style="530" customWidth="1"/>
    <col min="5121" max="5121" width="16.7109375" style="530" customWidth="1"/>
    <col min="5122" max="5122" width="17.5703125" style="530" customWidth="1"/>
    <col min="5123" max="5371" width="9.140625" style="530"/>
    <col min="5372" max="5372" width="6.85546875" style="530" customWidth="1"/>
    <col min="5373" max="5373" width="34.85546875" style="530" customWidth="1"/>
    <col min="5374" max="5374" width="11.85546875" style="530" customWidth="1"/>
    <col min="5375" max="5375" width="15.42578125" style="530" customWidth="1"/>
    <col min="5376" max="5376" width="14.7109375" style="530" customWidth="1"/>
    <col min="5377" max="5377" width="16.7109375" style="530" customWidth="1"/>
    <col min="5378" max="5378" width="17.5703125" style="530" customWidth="1"/>
    <col min="5379" max="5627" width="9.140625" style="530"/>
    <col min="5628" max="5628" width="6.85546875" style="530" customWidth="1"/>
    <col min="5629" max="5629" width="34.85546875" style="530" customWidth="1"/>
    <col min="5630" max="5630" width="11.85546875" style="530" customWidth="1"/>
    <col min="5631" max="5631" width="15.42578125" style="530" customWidth="1"/>
    <col min="5632" max="5632" width="14.7109375" style="530" customWidth="1"/>
    <col min="5633" max="5633" width="16.7109375" style="530" customWidth="1"/>
    <col min="5634" max="5634" width="17.5703125" style="530" customWidth="1"/>
    <col min="5635" max="5883" width="9.140625" style="530"/>
    <col min="5884" max="5884" width="6.85546875" style="530" customWidth="1"/>
    <col min="5885" max="5885" width="34.85546875" style="530" customWidth="1"/>
    <col min="5886" max="5886" width="11.85546875" style="530" customWidth="1"/>
    <col min="5887" max="5887" width="15.42578125" style="530" customWidth="1"/>
    <col min="5888" max="5888" width="14.7109375" style="530" customWidth="1"/>
    <col min="5889" max="5889" width="16.7109375" style="530" customWidth="1"/>
    <col min="5890" max="5890" width="17.5703125" style="530" customWidth="1"/>
    <col min="5891" max="6139" width="9.140625" style="530"/>
    <col min="6140" max="6140" width="6.85546875" style="530" customWidth="1"/>
    <col min="6141" max="6141" width="34.85546875" style="530" customWidth="1"/>
    <col min="6142" max="6142" width="11.85546875" style="530" customWidth="1"/>
    <col min="6143" max="6143" width="15.42578125" style="530" customWidth="1"/>
    <col min="6144" max="6144" width="14.7109375" style="530" customWidth="1"/>
    <col min="6145" max="6145" width="16.7109375" style="530" customWidth="1"/>
    <col min="6146" max="6146" width="17.5703125" style="530" customWidth="1"/>
    <col min="6147" max="6395" width="9.140625" style="530"/>
    <col min="6396" max="6396" width="6.85546875" style="530" customWidth="1"/>
    <col min="6397" max="6397" width="34.85546875" style="530" customWidth="1"/>
    <col min="6398" max="6398" width="11.85546875" style="530" customWidth="1"/>
    <col min="6399" max="6399" width="15.42578125" style="530" customWidth="1"/>
    <col min="6400" max="6400" width="14.7109375" style="530" customWidth="1"/>
    <col min="6401" max="6401" width="16.7109375" style="530" customWidth="1"/>
    <col min="6402" max="6402" width="17.5703125" style="530" customWidth="1"/>
    <col min="6403" max="6651" width="9.140625" style="530"/>
    <col min="6652" max="6652" width="6.85546875" style="530" customWidth="1"/>
    <col min="6653" max="6653" width="34.85546875" style="530" customWidth="1"/>
    <col min="6654" max="6654" width="11.85546875" style="530" customWidth="1"/>
    <col min="6655" max="6655" width="15.42578125" style="530" customWidth="1"/>
    <col min="6656" max="6656" width="14.7109375" style="530" customWidth="1"/>
    <col min="6657" max="6657" width="16.7109375" style="530" customWidth="1"/>
    <col min="6658" max="6658" width="17.5703125" style="530" customWidth="1"/>
    <col min="6659" max="6907" width="9.140625" style="530"/>
    <col min="6908" max="6908" width="6.85546875" style="530" customWidth="1"/>
    <col min="6909" max="6909" width="34.85546875" style="530" customWidth="1"/>
    <col min="6910" max="6910" width="11.85546875" style="530" customWidth="1"/>
    <col min="6911" max="6911" width="15.42578125" style="530" customWidth="1"/>
    <col min="6912" max="6912" width="14.7109375" style="530" customWidth="1"/>
    <col min="6913" max="6913" width="16.7109375" style="530" customWidth="1"/>
    <col min="6914" max="6914" width="17.5703125" style="530" customWidth="1"/>
    <col min="6915" max="7163" width="9.140625" style="530"/>
    <col min="7164" max="7164" width="6.85546875" style="530" customWidth="1"/>
    <col min="7165" max="7165" width="34.85546875" style="530" customWidth="1"/>
    <col min="7166" max="7166" width="11.85546875" style="530" customWidth="1"/>
    <col min="7167" max="7167" width="15.42578125" style="530" customWidth="1"/>
    <col min="7168" max="7168" width="14.7109375" style="530" customWidth="1"/>
    <col min="7169" max="7169" width="16.7109375" style="530" customWidth="1"/>
    <col min="7170" max="7170" width="17.5703125" style="530" customWidth="1"/>
    <col min="7171" max="7419" width="9.140625" style="530"/>
    <col min="7420" max="7420" width="6.85546875" style="530" customWidth="1"/>
    <col min="7421" max="7421" width="34.85546875" style="530" customWidth="1"/>
    <col min="7422" max="7422" width="11.85546875" style="530" customWidth="1"/>
    <col min="7423" max="7423" width="15.42578125" style="530" customWidth="1"/>
    <col min="7424" max="7424" width="14.7109375" style="530" customWidth="1"/>
    <col min="7425" max="7425" width="16.7109375" style="530" customWidth="1"/>
    <col min="7426" max="7426" width="17.5703125" style="530" customWidth="1"/>
    <col min="7427" max="7675" width="9.140625" style="530"/>
    <col min="7676" max="7676" width="6.85546875" style="530" customWidth="1"/>
    <col min="7677" max="7677" width="34.85546875" style="530" customWidth="1"/>
    <col min="7678" max="7678" width="11.85546875" style="530" customWidth="1"/>
    <col min="7679" max="7679" width="15.42578125" style="530" customWidth="1"/>
    <col min="7680" max="7680" width="14.7109375" style="530" customWidth="1"/>
    <col min="7681" max="7681" width="16.7109375" style="530" customWidth="1"/>
    <col min="7682" max="7682" width="17.5703125" style="530" customWidth="1"/>
    <col min="7683" max="7931" width="9.140625" style="530"/>
    <col min="7932" max="7932" width="6.85546875" style="530" customWidth="1"/>
    <col min="7933" max="7933" width="34.85546875" style="530" customWidth="1"/>
    <col min="7934" max="7934" width="11.85546875" style="530" customWidth="1"/>
    <col min="7935" max="7935" width="15.42578125" style="530" customWidth="1"/>
    <col min="7936" max="7936" width="14.7109375" style="530" customWidth="1"/>
    <col min="7937" max="7937" width="16.7109375" style="530" customWidth="1"/>
    <col min="7938" max="7938" width="17.5703125" style="530" customWidth="1"/>
    <col min="7939" max="8187" width="9.140625" style="530"/>
    <col min="8188" max="8188" width="6.85546875" style="530" customWidth="1"/>
    <col min="8189" max="8189" width="34.85546875" style="530" customWidth="1"/>
    <col min="8190" max="8190" width="11.85546875" style="530" customWidth="1"/>
    <col min="8191" max="8191" width="15.42578125" style="530" customWidth="1"/>
    <col min="8192" max="8192" width="14.7109375" style="530" customWidth="1"/>
    <col min="8193" max="8193" width="16.7109375" style="530" customWidth="1"/>
    <col min="8194" max="8194" width="17.5703125" style="530" customWidth="1"/>
    <col min="8195" max="8443" width="9.140625" style="530"/>
    <col min="8444" max="8444" width="6.85546875" style="530" customWidth="1"/>
    <col min="8445" max="8445" width="34.85546875" style="530" customWidth="1"/>
    <col min="8446" max="8446" width="11.85546875" style="530" customWidth="1"/>
    <col min="8447" max="8447" width="15.42578125" style="530" customWidth="1"/>
    <col min="8448" max="8448" width="14.7109375" style="530" customWidth="1"/>
    <col min="8449" max="8449" width="16.7109375" style="530" customWidth="1"/>
    <col min="8450" max="8450" width="17.5703125" style="530" customWidth="1"/>
    <col min="8451" max="8699" width="9.140625" style="530"/>
    <col min="8700" max="8700" width="6.85546875" style="530" customWidth="1"/>
    <col min="8701" max="8701" width="34.85546875" style="530" customWidth="1"/>
    <col min="8702" max="8702" width="11.85546875" style="530" customWidth="1"/>
    <col min="8703" max="8703" width="15.42578125" style="530" customWidth="1"/>
    <col min="8704" max="8704" width="14.7109375" style="530" customWidth="1"/>
    <col min="8705" max="8705" width="16.7109375" style="530" customWidth="1"/>
    <col min="8706" max="8706" width="17.5703125" style="530" customWidth="1"/>
    <col min="8707" max="8955" width="9.140625" style="530"/>
    <col min="8956" max="8956" width="6.85546875" style="530" customWidth="1"/>
    <col min="8957" max="8957" width="34.85546875" style="530" customWidth="1"/>
    <col min="8958" max="8958" width="11.85546875" style="530" customWidth="1"/>
    <col min="8959" max="8959" width="15.42578125" style="530" customWidth="1"/>
    <col min="8960" max="8960" width="14.7109375" style="530" customWidth="1"/>
    <col min="8961" max="8961" width="16.7109375" style="530" customWidth="1"/>
    <col min="8962" max="8962" width="17.5703125" style="530" customWidth="1"/>
    <col min="8963" max="9211" width="9.140625" style="530"/>
    <col min="9212" max="9212" width="6.85546875" style="530" customWidth="1"/>
    <col min="9213" max="9213" width="34.85546875" style="530" customWidth="1"/>
    <col min="9214" max="9214" width="11.85546875" style="530" customWidth="1"/>
    <col min="9215" max="9215" width="15.42578125" style="530" customWidth="1"/>
    <col min="9216" max="9216" width="14.7109375" style="530" customWidth="1"/>
    <col min="9217" max="9217" width="16.7109375" style="530" customWidth="1"/>
    <col min="9218" max="9218" width="17.5703125" style="530" customWidth="1"/>
    <col min="9219" max="9467" width="9.140625" style="530"/>
    <col min="9468" max="9468" width="6.85546875" style="530" customWidth="1"/>
    <col min="9469" max="9469" width="34.85546875" style="530" customWidth="1"/>
    <col min="9470" max="9470" width="11.85546875" style="530" customWidth="1"/>
    <col min="9471" max="9471" width="15.42578125" style="530" customWidth="1"/>
    <col min="9472" max="9472" width="14.7109375" style="530" customWidth="1"/>
    <col min="9473" max="9473" width="16.7109375" style="530" customWidth="1"/>
    <col min="9474" max="9474" width="17.5703125" style="530" customWidth="1"/>
    <col min="9475" max="9723" width="9.140625" style="530"/>
    <col min="9724" max="9724" width="6.85546875" style="530" customWidth="1"/>
    <col min="9725" max="9725" width="34.85546875" style="530" customWidth="1"/>
    <col min="9726" max="9726" width="11.85546875" style="530" customWidth="1"/>
    <col min="9727" max="9727" width="15.42578125" style="530" customWidth="1"/>
    <col min="9728" max="9728" width="14.7109375" style="530" customWidth="1"/>
    <col min="9729" max="9729" width="16.7109375" style="530" customWidth="1"/>
    <col min="9730" max="9730" width="17.5703125" style="530" customWidth="1"/>
    <col min="9731" max="9979" width="9.140625" style="530"/>
    <col min="9980" max="9980" width="6.85546875" style="530" customWidth="1"/>
    <col min="9981" max="9981" width="34.85546875" style="530" customWidth="1"/>
    <col min="9982" max="9982" width="11.85546875" style="530" customWidth="1"/>
    <col min="9983" max="9983" width="15.42578125" style="530" customWidth="1"/>
    <col min="9984" max="9984" width="14.7109375" style="530" customWidth="1"/>
    <col min="9985" max="9985" width="16.7109375" style="530" customWidth="1"/>
    <col min="9986" max="9986" width="17.5703125" style="530" customWidth="1"/>
    <col min="9987" max="10235" width="9.140625" style="530"/>
    <col min="10236" max="10236" width="6.85546875" style="530" customWidth="1"/>
    <col min="10237" max="10237" width="34.85546875" style="530" customWidth="1"/>
    <col min="10238" max="10238" width="11.85546875" style="530" customWidth="1"/>
    <col min="10239" max="10239" width="15.42578125" style="530" customWidth="1"/>
    <col min="10240" max="10240" width="14.7109375" style="530" customWidth="1"/>
    <col min="10241" max="10241" width="16.7109375" style="530" customWidth="1"/>
    <col min="10242" max="10242" width="17.5703125" style="530" customWidth="1"/>
    <col min="10243" max="10491" width="9.140625" style="530"/>
    <col min="10492" max="10492" width="6.85546875" style="530" customWidth="1"/>
    <col min="10493" max="10493" width="34.85546875" style="530" customWidth="1"/>
    <col min="10494" max="10494" width="11.85546875" style="530" customWidth="1"/>
    <col min="10495" max="10495" width="15.42578125" style="530" customWidth="1"/>
    <col min="10496" max="10496" width="14.7109375" style="530" customWidth="1"/>
    <col min="10497" max="10497" width="16.7109375" style="530" customWidth="1"/>
    <col min="10498" max="10498" width="17.5703125" style="530" customWidth="1"/>
    <col min="10499" max="10747" width="9.140625" style="530"/>
    <col min="10748" max="10748" width="6.85546875" style="530" customWidth="1"/>
    <col min="10749" max="10749" width="34.85546875" style="530" customWidth="1"/>
    <col min="10750" max="10750" width="11.85546875" style="530" customWidth="1"/>
    <col min="10751" max="10751" width="15.42578125" style="530" customWidth="1"/>
    <col min="10752" max="10752" width="14.7109375" style="530" customWidth="1"/>
    <col min="10753" max="10753" width="16.7109375" style="530" customWidth="1"/>
    <col min="10754" max="10754" width="17.5703125" style="530" customWidth="1"/>
    <col min="10755" max="11003" width="9.140625" style="530"/>
    <col min="11004" max="11004" width="6.85546875" style="530" customWidth="1"/>
    <col min="11005" max="11005" width="34.85546875" style="530" customWidth="1"/>
    <col min="11006" max="11006" width="11.85546875" style="530" customWidth="1"/>
    <col min="11007" max="11007" width="15.42578125" style="530" customWidth="1"/>
    <col min="11008" max="11008" width="14.7109375" style="530" customWidth="1"/>
    <col min="11009" max="11009" width="16.7109375" style="530" customWidth="1"/>
    <col min="11010" max="11010" width="17.5703125" style="530" customWidth="1"/>
    <col min="11011" max="11259" width="9.140625" style="530"/>
    <col min="11260" max="11260" width="6.85546875" style="530" customWidth="1"/>
    <col min="11261" max="11261" width="34.85546875" style="530" customWidth="1"/>
    <col min="11262" max="11262" width="11.85546875" style="530" customWidth="1"/>
    <col min="11263" max="11263" width="15.42578125" style="530" customWidth="1"/>
    <col min="11264" max="11264" width="14.7109375" style="530" customWidth="1"/>
    <col min="11265" max="11265" width="16.7109375" style="530" customWidth="1"/>
    <col min="11266" max="11266" width="17.5703125" style="530" customWidth="1"/>
    <col min="11267" max="11515" width="9.140625" style="530"/>
    <col min="11516" max="11516" width="6.85546875" style="530" customWidth="1"/>
    <col min="11517" max="11517" width="34.85546875" style="530" customWidth="1"/>
    <col min="11518" max="11518" width="11.85546875" style="530" customWidth="1"/>
    <col min="11519" max="11519" width="15.42578125" style="530" customWidth="1"/>
    <col min="11520" max="11520" width="14.7109375" style="530" customWidth="1"/>
    <col min="11521" max="11521" width="16.7109375" style="530" customWidth="1"/>
    <col min="11522" max="11522" width="17.5703125" style="530" customWidth="1"/>
    <col min="11523" max="11771" width="9.140625" style="530"/>
    <col min="11772" max="11772" width="6.85546875" style="530" customWidth="1"/>
    <col min="11773" max="11773" width="34.85546875" style="530" customWidth="1"/>
    <col min="11774" max="11774" width="11.85546875" style="530" customWidth="1"/>
    <col min="11775" max="11775" width="15.42578125" style="530" customWidth="1"/>
    <col min="11776" max="11776" width="14.7109375" style="530" customWidth="1"/>
    <col min="11777" max="11777" width="16.7109375" style="530" customWidth="1"/>
    <col min="11778" max="11778" width="17.5703125" style="530" customWidth="1"/>
    <col min="11779" max="12027" width="9.140625" style="530"/>
    <col min="12028" max="12028" width="6.85546875" style="530" customWidth="1"/>
    <col min="12029" max="12029" width="34.85546875" style="530" customWidth="1"/>
    <col min="12030" max="12030" width="11.85546875" style="530" customWidth="1"/>
    <col min="12031" max="12031" width="15.42578125" style="530" customWidth="1"/>
    <col min="12032" max="12032" width="14.7109375" style="530" customWidth="1"/>
    <col min="12033" max="12033" width="16.7109375" style="530" customWidth="1"/>
    <col min="12034" max="12034" width="17.5703125" style="530" customWidth="1"/>
    <col min="12035" max="12283" width="9.140625" style="530"/>
    <col min="12284" max="12284" width="6.85546875" style="530" customWidth="1"/>
    <col min="12285" max="12285" width="34.85546875" style="530" customWidth="1"/>
    <col min="12286" max="12286" width="11.85546875" style="530" customWidth="1"/>
    <col min="12287" max="12287" width="15.42578125" style="530" customWidth="1"/>
    <col min="12288" max="12288" width="14.7109375" style="530" customWidth="1"/>
    <col min="12289" max="12289" width="16.7109375" style="530" customWidth="1"/>
    <col min="12290" max="12290" width="17.5703125" style="530" customWidth="1"/>
    <col min="12291" max="12539" width="9.140625" style="530"/>
    <col min="12540" max="12540" width="6.85546875" style="530" customWidth="1"/>
    <col min="12541" max="12541" width="34.85546875" style="530" customWidth="1"/>
    <col min="12542" max="12542" width="11.85546875" style="530" customWidth="1"/>
    <col min="12543" max="12543" width="15.42578125" style="530" customWidth="1"/>
    <col min="12544" max="12544" width="14.7109375" style="530" customWidth="1"/>
    <col min="12545" max="12545" width="16.7109375" style="530" customWidth="1"/>
    <col min="12546" max="12546" width="17.5703125" style="530" customWidth="1"/>
    <col min="12547" max="12795" width="9.140625" style="530"/>
    <col min="12796" max="12796" width="6.85546875" style="530" customWidth="1"/>
    <col min="12797" max="12797" width="34.85546875" style="530" customWidth="1"/>
    <col min="12798" max="12798" width="11.85546875" style="530" customWidth="1"/>
    <col min="12799" max="12799" width="15.42578125" style="530" customWidth="1"/>
    <col min="12800" max="12800" width="14.7109375" style="530" customWidth="1"/>
    <col min="12801" max="12801" width="16.7109375" style="530" customWidth="1"/>
    <col min="12802" max="12802" width="17.5703125" style="530" customWidth="1"/>
    <col min="12803" max="13051" width="9.140625" style="530"/>
    <col min="13052" max="13052" width="6.85546875" style="530" customWidth="1"/>
    <col min="13053" max="13053" width="34.85546875" style="530" customWidth="1"/>
    <col min="13054" max="13054" width="11.85546875" style="530" customWidth="1"/>
    <col min="13055" max="13055" width="15.42578125" style="530" customWidth="1"/>
    <col min="13056" max="13056" width="14.7109375" style="530" customWidth="1"/>
    <col min="13057" max="13057" width="16.7109375" style="530" customWidth="1"/>
    <col min="13058" max="13058" width="17.5703125" style="530" customWidth="1"/>
    <col min="13059" max="13307" width="9.140625" style="530"/>
    <col min="13308" max="13308" width="6.85546875" style="530" customWidth="1"/>
    <col min="13309" max="13309" width="34.85546875" style="530" customWidth="1"/>
    <col min="13310" max="13310" width="11.85546875" style="530" customWidth="1"/>
    <col min="13311" max="13311" width="15.42578125" style="530" customWidth="1"/>
    <col min="13312" max="13312" width="14.7109375" style="530" customWidth="1"/>
    <col min="13313" max="13313" width="16.7109375" style="530" customWidth="1"/>
    <col min="13314" max="13314" width="17.5703125" style="530" customWidth="1"/>
    <col min="13315" max="13563" width="9.140625" style="530"/>
    <col min="13564" max="13564" width="6.85546875" style="530" customWidth="1"/>
    <col min="13565" max="13565" width="34.85546875" style="530" customWidth="1"/>
    <col min="13566" max="13566" width="11.85546875" style="530" customWidth="1"/>
    <col min="13567" max="13567" width="15.42578125" style="530" customWidth="1"/>
    <col min="13568" max="13568" width="14.7109375" style="530" customWidth="1"/>
    <col min="13569" max="13569" width="16.7109375" style="530" customWidth="1"/>
    <col min="13570" max="13570" width="17.5703125" style="530" customWidth="1"/>
    <col min="13571" max="13819" width="9.140625" style="530"/>
    <col min="13820" max="13820" width="6.85546875" style="530" customWidth="1"/>
    <col min="13821" max="13821" width="34.85546875" style="530" customWidth="1"/>
    <col min="13822" max="13822" width="11.85546875" style="530" customWidth="1"/>
    <col min="13823" max="13823" width="15.42578125" style="530" customWidth="1"/>
    <col min="13824" max="13824" width="14.7109375" style="530" customWidth="1"/>
    <col min="13825" max="13825" width="16.7109375" style="530" customWidth="1"/>
    <col min="13826" max="13826" width="17.5703125" style="530" customWidth="1"/>
    <col min="13827" max="14075" width="9.140625" style="530"/>
    <col min="14076" max="14076" width="6.85546875" style="530" customWidth="1"/>
    <col min="14077" max="14077" width="34.85546875" style="530" customWidth="1"/>
    <col min="14078" max="14078" width="11.85546875" style="530" customWidth="1"/>
    <col min="14079" max="14079" width="15.42578125" style="530" customWidth="1"/>
    <col min="14080" max="14080" width="14.7109375" style="530" customWidth="1"/>
    <col min="14081" max="14081" width="16.7109375" style="530" customWidth="1"/>
    <col min="14082" max="14082" width="17.5703125" style="530" customWidth="1"/>
    <col min="14083" max="14331" width="9.140625" style="530"/>
    <col min="14332" max="14332" width="6.85546875" style="530" customWidth="1"/>
    <col min="14333" max="14333" width="34.85546875" style="530" customWidth="1"/>
    <col min="14334" max="14334" width="11.85546875" style="530" customWidth="1"/>
    <col min="14335" max="14335" width="15.42578125" style="530" customWidth="1"/>
    <col min="14336" max="14336" width="14.7109375" style="530" customWidth="1"/>
    <col min="14337" max="14337" width="16.7109375" style="530" customWidth="1"/>
    <col min="14338" max="14338" width="17.5703125" style="530" customWidth="1"/>
    <col min="14339" max="14587" width="9.140625" style="530"/>
    <col min="14588" max="14588" width="6.85546875" style="530" customWidth="1"/>
    <col min="14589" max="14589" width="34.85546875" style="530" customWidth="1"/>
    <col min="14590" max="14590" width="11.85546875" style="530" customWidth="1"/>
    <col min="14591" max="14591" width="15.42578125" style="530" customWidth="1"/>
    <col min="14592" max="14592" width="14.7109375" style="530" customWidth="1"/>
    <col min="14593" max="14593" width="16.7109375" style="530" customWidth="1"/>
    <col min="14594" max="14594" width="17.5703125" style="530" customWidth="1"/>
    <col min="14595" max="14843" width="9.140625" style="530"/>
    <col min="14844" max="14844" width="6.85546875" style="530" customWidth="1"/>
    <col min="14845" max="14845" width="34.85546875" style="530" customWidth="1"/>
    <col min="14846" max="14846" width="11.85546875" style="530" customWidth="1"/>
    <col min="14847" max="14847" width="15.42578125" style="530" customWidth="1"/>
    <col min="14848" max="14848" width="14.7109375" style="530" customWidth="1"/>
    <col min="14849" max="14849" width="16.7109375" style="530" customWidth="1"/>
    <col min="14850" max="14850" width="17.5703125" style="530" customWidth="1"/>
    <col min="14851" max="15099" width="9.140625" style="530"/>
    <col min="15100" max="15100" width="6.85546875" style="530" customWidth="1"/>
    <col min="15101" max="15101" width="34.85546875" style="530" customWidth="1"/>
    <col min="15102" max="15102" width="11.85546875" style="530" customWidth="1"/>
    <col min="15103" max="15103" width="15.42578125" style="530" customWidth="1"/>
    <col min="15104" max="15104" width="14.7109375" style="530" customWidth="1"/>
    <col min="15105" max="15105" width="16.7109375" style="530" customWidth="1"/>
    <col min="15106" max="15106" width="17.5703125" style="530" customWidth="1"/>
    <col min="15107" max="15355" width="9.140625" style="530"/>
    <col min="15356" max="15356" width="6.85546875" style="530" customWidth="1"/>
    <col min="15357" max="15357" width="34.85546875" style="530" customWidth="1"/>
    <col min="15358" max="15358" width="11.85546875" style="530" customWidth="1"/>
    <col min="15359" max="15359" width="15.42578125" style="530" customWidth="1"/>
    <col min="15360" max="15360" width="14.7109375" style="530" customWidth="1"/>
    <col min="15361" max="15361" width="16.7109375" style="530" customWidth="1"/>
    <col min="15362" max="15362" width="17.5703125" style="530" customWidth="1"/>
    <col min="15363" max="15611" width="9.140625" style="530"/>
    <col min="15612" max="15612" width="6.85546875" style="530" customWidth="1"/>
    <col min="15613" max="15613" width="34.85546875" style="530" customWidth="1"/>
    <col min="15614" max="15614" width="11.85546875" style="530" customWidth="1"/>
    <col min="15615" max="15615" width="15.42578125" style="530" customWidth="1"/>
    <col min="15616" max="15616" width="14.7109375" style="530" customWidth="1"/>
    <col min="15617" max="15617" width="16.7109375" style="530" customWidth="1"/>
    <col min="15618" max="15618" width="17.5703125" style="530" customWidth="1"/>
    <col min="15619" max="15867" width="9.140625" style="530"/>
    <col min="15868" max="15868" width="6.85546875" style="530" customWidth="1"/>
    <col min="15869" max="15869" width="34.85546875" style="530" customWidth="1"/>
    <col min="15870" max="15870" width="11.85546875" style="530" customWidth="1"/>
    <col min="15871" max="15871" width="15.42578125" style="530" customWidth="1"/>
    <col min="15872" max="15872" width="14.7109375" style="530" customWidth="1"/>
    <col min="15873" max="15873" width="16.7109375" style="530" customWidth="1"/>
    <col min="15874" max="15874" width="17.5703125" style="530" customWidth="1"/>
    <col min="15875" max="16123" width="9.140625" style="530"/>
    <col min="16124" max="16124" width="6.85546875" style="530" customWidth="1"/>
    <col min="16125" max="16125" width="34.85546875" style="530" customWidth="1"/>
    <col min="16126" max="16126" width="11.85546875" style="530" customWidth="1"/>
    <col min="16127" max="16127" width="15.42578125" style="530" customWidth="1"/>
    <col min="16128" max="16128" width="14.7109375" style="530" customWidth="1"/>
    <col min="16129" max="16129" width="16.7109375" style="530" customWidth="1"/>
    <col min="16130" max="16130" width="17.5703125" style="530" customWidth="1"/>
    <col min="16131" max="16384" width="9.140625" style="530"/>
  </cols>
  <sheetData>
    <row r="1" spans="1:7" ht="15.75" customHeight="1">
      <c r="A1" s="642" t="s">
        <v>710</v>
      </c>
      <c r="B1" s="643"/>
      <c r="C1" s="643"/>
      <c r="D1" s="643"/>
      <c r="E1" s="643"/>
      <c r="F1" s="643"/>
      <c r="G1" s="644"/>
    </row>
    <row r="2" spans="1:7" ht="15.75">
      <c r="A2" s="528" t="s">
        <v>307</v>
      </c>
      <c r="B2" s="529"/>
      <c r="C2" s="529"/>
      <c r="D2" s="529"/>
      <c r="E2" s="529"/>
      <c r="F2" s="580" t="s">
        <v>711</v>
      </c>
      <c r="G2" s="581"/>
    </row>
    <row r="3" spans="1:7" ht="20.25" customHeight="1">
      <c r="A3" s="316"/>
      <c r="B3" s="310"/>
      <c r="C3" s="310"/>
      <c r="D3" s="310"/>
      <c r="E3" s="310"/>
      <c r="F3" s="310"/>
      <c r="G3" s="556"/>
    </row>
    <row r="4" spans="1:7">
      <c r="A4" s="582" t="s">
        <v>308</v>
      </c>
      <c r="B4" s="583"/>
      <c r="C4" s="583"/>
      <c r="D4" s="583"/>
      <c r="E4" s="583"/>
      <c r="F4" s="583"/>
      <c r="G4" s="732"/>
    </row>
    <row r="5" spans="1:7" ht="26.25" customHeight="1">
      <c r="A5" s="455"/>
      <c r="B5" s="452"/>
      <c r="C5" s="452"/>
      <c r="D5" s="452"/>
      <c r="E5" s="717" t="s">
        <v>386</v>
      </c>
      <c r="F5" s="717"/>
      <c r="G5" s="718"/>
    </row>
    <row r="6" spans="1:7" s="531" customFormat="1" ht="18.75" customHeight="1">
      <c r="A6" s="736" t="s">
        <v>170</v>
      </c>
      <c r="B6" s="738" t="s">
        <v>670</v>
      </c>
      <c r="C6" s="738" t="s">
        <v>671</v>
      </c>
      <c r="D6" s="741" t="s">
        <v>672</v>
      </c>
      <c r="E6" s="738" t="s">
        <v>673</v>
      </c>
      <c r="F6" s="738" t="s">
        <v>674</v>
      </c>
      <c r="G6" s="743" t="s">
        <v>675</v>
      </c>
    </row>
    <row r="7" spans="1:7" s="531" customFormat="1" ht="18.75" customHeight="1">
      <c r="A7" s="737"/>
      <c r="B7" s="739"/>
      <c r="C7" s="740"/>
      <c r="D7" s="742"/>
      <c r="E7" s="739"/>
      <c r="F7" s="739"/>
      <c r="G7" s="743"/>
    </row>
    <row r="8" spans="1:7" s="531" customFormat="1" ht="18.75" customHeight="1">
      <c r="A8" s="532">
        <v>1</v>
      </c>
      <c r="B8" s="533">
        <v>2</v>
      </c>
      <c r="C8" s="534">
        <v>3</v>
      </c>
      <c r="D8" s="533">
        <v>4</v>
      </c>
      <c r="E8" s="533">
        <v>5</v>
      </c>
      <c r="F8" s="533">
        <v>6</v>
      </c>
      <c r="G8" s="535">
        <v>7</v>
      </c>
    </row>
    <row r="9" spans="1:7" s="531" customFormat="1" ht="18.75" customHeight="1">
      <c r="A9" s="536">
        <v>1</v>
      </c>
      <c r="B9" s="537" t="s">
        <v>676</v>
      </c>
      <c r="C9" s="534"/>
      <c r="D9" s="533"/>
      <c r="E9" s="533"/>
      <c r="F9" s="533"/>
      <c r="G9" s="535"/>
    </row>
    <row r="10" spans="1:7" s="531" customFormat="1" ht="18.75" customHeight="1">
      <c r="A10" s="538">
        <v>1.1000000000000001</v>
      </c>
      <c r="B10" s="539" t="s">
        <v>677</v>
      </c>
      <c r="C10" s="534"/>
      <c r="D10" s="533"/>
      <c r="E10" s="533"/>
      <c r="F10" s="533"/>
      <c r="G10" s="535"/>
    </row>
    <row r="11" spans="1:7" s="531" customFormat="1" ht="18.75" customHeight="1">
      <c r="A11" s="538">
        <v>1.2</v>
      </c>
      <c r="B11" s="539" t="s">
        <v>678</v>
      </c>
      <c r="C11" s="534"/>
      <c r="D11" s="533"/>
      <c r="E11" s="533"/>
      <c r="F11" s="533"/>
      <c r="G11" s="535"/>
    </row>
    <row r="12" spans="1:7" s="531" customFormat="1" ht="18.75" customHeight="1">
      <c r="A12" s="536">
        <v>1.3</v>
      </c>
      <c r="B12" s="539" t="s">
        <v>679</v>
      </c>
      <c r="C12" s="534"/>
      <c r="D12" s="533"/>
      <c r="E12" s="533"/>
      <c r="F12" s="533"/>
      <c r="G12" s="535"/>
    </row>
    <row r="13" spans="1:7" s="531" customFormat="1" ht="18.75" customHeight="1">
      <c r="A13" s="536">
        <v>1.4</v>
      </c>
      <c r="B13" s="539" t="s">
        <v>680</v>
      </c>
      <c r="C13" s="534"/>
      <c r="D13" s="533"/>
      <c r="E13" s="533"/>
      <c r="F13" s="533"/>
      <c r="G13" s="535"/>
    </row>
    <row r="14" spans="1:7" s="531" customFormat="1" ht="18.75" customHeight="1">
      <c r="A14" s="538">
        <v>1.5</v>
      </c>
      <c r="B14" s="539" t="s">
        <v>681</v>
      </c>
      <c r="C14" s="534"/>
      <c r="D14" s="533"/>
      <c r="E14" s="533"/>
      <c r="F14" s="533"/>
      <c r="G14" s="535"/>
    </row>
    <row r="15" spans="1:7" s="531" customFormat="1" ht="18.75" customHeight="1">
      <c r="A15" s="538">
        <v>1.6</v>
      </c>
      <c r="B15" s="539" t="s">
        <v>682</v>
      </c>
      <c r="C15" s="534"/>
      <c r="D15" s="533"/>
      <c r="E15" s="533"/>
      <c r="F15" s="533"/>
      <c r="G15" s="535"/>
    </row>
    <row r="16" spans="1:7" s="531" customFormat="1" ht="18.75" customHeight="1">
      <c r="A16" s="538">
        <v>1.7</v>
      </c>
      <c r="B16" s="539" t="s">
        <v>683</v>
      </c>
      <c r="C16" s="534"/>
      <c r="D16" s="533"/>
      <c r="E16" s="533"/>
      <c r="F16" s="533"/>
      <c r="G16" s="535"/>
    </row>
    <row r="17" spans="1:7" s="531" customFormat="1" ht="15.75" customHeight="1">
      <c r="A17" s="538">
        <v>1.8</v>
      </c>
      <c r="B17" s="539" t="s">
        <v>684</v>
      </c>
      <c r="C17" s="534"/>
      <c r="D17" s="533"/>
      <c r="E17" s="533"/>
      <c r="F17" s="533"/>
      <c r="G17" s="535"/>
    </row>
    <row r="18" spans="1:7" s="531" customFormat="1" ht="15.75" customHeight="1">
      <c r="A18" s="538">
        <v>1.9</v>
      </c>
      <c r="B18" s="539" t="s">
        <v>685</v>
      </c>
      <c r="C18" s="534"/>
      <c r="D18" s="533"/>
      <c r="E18" s="533"/>
      <c r="F18" s="533"/>
      <c r="G18" s="535"/>
    </row>
    <row r="19" spans="1:7" s="531" customFormat="1" ht="15.75" customHeight="1">
      <c r="A19" s="540">
        <v>1.1000000000000001</v>
      </c>
      <c r="B19" s="539" t="s">
        <v>686</v>
      </c>
      <c r="C19" s="534"/>
      <c r="D19" s="533"/>
      <c r="E19" s="533"/>
      <c r="F19" s="533"/>
      <c r="G19" s="535"/>
    </row>
    <row r="20" spans="1:7" s="531" customFormat="1" ht="15.75" customHeight="1">
      <c r="A20" s="538">
        <v>1.1100000000000001</v>
      </c>
      <c r="B20" s="541" t="s">
        <v>687</v>
      </c>
      <c r="C20" s="534"/>
      <c r="D20" s="533"/>
      <c r="E20" s="533"/>
      <c r="F20" s="533"/>
      <c r="G20" s="535"/>
    </row>
    <row r="21" spans="1:7" s="531" customFormat="1" ht="15.75" customHeight="1">
      <c r="A21" s="542">
        <v>2</v>
      </c>
      <c r="B21" s="537" t="s">
        <v>688</v>
      </c>
      <c r="C21" s="543"/>
      <c r="D21" s="544"/>
      <c r="E21" s="544"/>
      <c r="F21" s="545"/>
      <c r="G21" s="546"/>
    </row>
    <row r="22" spans="1:7" s="531" customFormat="1" ht="15.75" customHeight="1">
      <c r="A22" s="515">
        <v>2.1</v>
      </c>
      <c r="B22" s="541" t="s">
        <v>689</v>
      </c>
      <c r="C22" s="543"/>
      <c r="D22" s="544"/>
      <c r="E22" s="544"/>
      <c r="F22" s="545"/>
      <c r="G22" s="546"/>
    </row>
    <row r="23" spans="1:7" s="531" customFormat="1" ht="15.75" customHeight="1">
      <c r="A23" s="515">
        <v>2.2000000000000002</v>
      </c>
      <c r="B23" s="541" t="s">
        <v>690</v>
      </c>
      <c r="C23" s="543"/>
      <c r="D23" s="544"/>
      <c r="E23" s="544"/>
      <c r="F23" s="545"/>
      <c r="G23" s="546"/>
    </row>
    <row r="24" spans="1:7" s="531" customFormat="1" ht="15.75" customHeight="1">
      <c r="A24" s="515">
        <v>2.2999999999999998</v>
      </c>
      <c r="B24" s="541" t="s">
        <v>691</v>
      </c>
      <c r="C24" s="543"/>
      <c r="D24" s="544"/>
      <c r="E24" s="544"/>
      <c r="F24" s="545"/>
      <c r="G24" s="546"/>
    </row>
    <row r="25" spans="1:7" s="531" customFormat="1" ht="15.75" customHeight="1">
      <c r="A25" s="515">
        <v>2.4</v>
      </c>
      <c r="B25" s="541" t="s">
        <v>692</v>
      </c>
      <c r="C25" s="543"/>
      <c r="D25" s="544"/>
      <c r="E25" s="544"/>
      <c r="F25" s="545"/>
      <c r="G25" s="546"/>
    </row>
    <row r="26" spans="1:7" s="531" customFormat="1" ht="15.75" customHeight="1">
      <c r="A26" s="515">
        <v>2.5</v>
      </c>
      <c r="B26" s="541" t="s">
        <v>693</v>
      </c>
      <c r="C26" s="543"/>
      <c r="D26" s="544"/>
      <c r="E26" s="544"/>
      <c r="F26" s="545"/>
      <c r="G26" s="546"/>
    </row>
    <row r="27" spans="1:7" ht="14.25" customHeight="1">
      <c r="A27" s="536">
        <v>3</v>
      </c>
      <c r="B27" s="537" t="s">
        <v>694</v>
      </c>
      <c r="C27" s="543"/>
      <c r="D27" s="544"/>
      <c r="E27" s="544"/>
      <c r="F27" s="545"/>
      <c r="G27" s="546"/>
    </row>
    <row r="28" spans="1:7" ht="14.25" customHeight="1">
      <c r="A28" s="536">
        <v>4</v>
      </c>
      <c r="B28" s="537" t="s">
        <v>403</v>
      </c>
      <c r="C28" s="543"/>
      <c r="D28" s="543"/>
      <c r="E28" s="543"/>
      <c r="F28" s="545"/>
      <c r="G28" s="546"/>
    </row>
    <row r="29" spans="1:7" ht="14.25" customHeight="1">
      <c r="A29" s="538">
        <v>4.0999999999999996</v>
      </c>
      <c r="B29" s="541" t="s">
        <v>695</v>
      </c>
      <c r="C29" s="543"/>
      <c r="D29" s="543"/>
      <c r="E29" s="543"/>
      <c r="F29" s="545"/>
      <c r="G29" s="546"/>
    </row>
    <row r="30" spans="1:7" ht="14.25" customHeight="1">
      <c r="A30" s="538">
        <v>4.2</v>
      </c>
      <c r="B30" s="541" t="s">
        <v>696</v>
      </c>
      <c r="C30" s="543"/>
      <c r="D30" s="543"/>
      <c r="E30" s="543"/>
      <c r="F30" s="545"/>
      <c r="G30" s="546"/>
    </row>
    <row r="31" spans="1:7" ht="29.25" customHeight="1">
      <c r="A31" s="547">
        <v>5</v>
      </c>
      <c r="B31" s="537" t="s">
        <v>452</v>
      </c>
      <c r="C31" s="548"/>
      <c r="D31" s="548"/>
      <c r="E31" s="548"/>
      <c r="F31" s="539"/>
      <c r="G31" s="498"/>
    </row>
    <row r="32" spans="1:7" ht="14.25" customHeight="1">
      <c r="A32" s="547">
        <v>5.0999999999999996</v>
      </c>
      <c r="B32" s="541" t="s">
        <v>454</v>
      </c>
      <c r="C32" s="548"/>
      <c r="D32" s="548"/>
      <c r="E32" s="548"/>
      <c r="F32" s="539"/>
      <c r="G32" s="498"/>
    </row>
    <row r="33" spans="1:7" ht="14.25" customHeight="1">
      <c r="A33" s="547">
        <v>5.2</v>
      </c>
      <c r="B33" s="541" t="s">
        <v>697</v>
      </c>
      <c r="C33" s="548"/>
      <c r="D33" s="548"/>
      <c r="E33" s="548"/>
      <c r="F33" s="539"/>
      <c r="G33" s="498"/>
    </row>
    <row r="34" spans="1:7" ht="14.25" customHeight="1">
      <c r="A34" s="547">
        <v>5.3</v>
      </c>
      <c r="B34" s="541" t="s">
        <v>457</v>
      </c>
      <c r="C34" s="548"/>
      <c r="D34" s="548"/>
      <c r="E34" s="548"/>
      <c r="F34" s="539"/>
      <c r="G34" s="498"/>
    </row>
    <row r="35" spans="1:7" ht="14.25" customHeight="1">
      <c r="A35" s="536">
        <v>6</v>
      </c>
      <c r="B35" s="549" t="s">
        <v>698</v>
      </c>
      <c r="C35" s="548"/>
      <c r="D35" s="548"/>
      <c r="E35" s="548"/>
      <c r="F35" s="539"/>
      <c r="G35" s="498"/>
    </row>
    <row r="36" spans="1:7" ht="14.25" customHeight="1">
      <c r="A36" s="547">
        <v>6.1</v>
      </c>
      <c r="B36" s="541" t="s">
        <v>699</v>
      </c>
      <c r="C36" s="548"/>
      <c r="D36" s="548"/>
      <c r="E36" s="548"/>
      <c r="F36" s="539"/>
      <c r="G36" s="498"/>
    </row>
    <row r="37" spans="1:7">
      <c r="A37" s="547">
        <v>6.2</v>
      </c>
      <c r="B37" s="541" t="s">
        <v>474</v>
      </c>
      <c r="C37" s="548"/>
      <c r="D37" s="548"/>
      <c r="E37" s="548"/>
      <c r="F37" s="539"/>
      <c r="G37" s="498"/>
    </row>
    <row r="38" spans="1:7">
      <c r="A38" s="547">
        <v>6.3</v>
      </c>
      <c r="B38" s="541" t="s">
        <v>472</v>
      </c>
      <c r="C38" s="548"/>
      <c r="D38" s="548"/>
      <c r="E38" s="548"/>
      <c r="F38" s="539"/>
      <c r="G38" s="498"/>
    </row>
    <row r="39" spans="1:7">
      <c r="A39" s="547">
        <v>6.4</v>
      </c>
      <c r="B39" s="541" t="s">
        <v>700</v>
      </c>
      <c r="C39" s="548"/>
      <c r="D39" s="548"/>
      <c r="E39" s="548"/>
      <c r="F39" s="539"/>
      <c r="G39" s="498"/>
    </row>
    <row r="40" spans="1:7">
      <c r="A40" s="547">
        <v>7</v>
      </c>
      <c r="B40" s="537" t="s">
        <v>478</v>
      </c>
      <c r="C40" s="548"/>
      <c r="D40" s="548"/>
      <c r="E40" s="548"/>
      <c r="F40" s="539"/>
      <c r="G40" s="498"/>
    </row>
    <row r="41" spans="1:7">
      <c r="A41" s="550">
        <v>7.1</v>
      </c>
      <c r="B41" s="551" t="s">
        <v>701</v>
      </c>
      <c r="C41" s="548"/>
      <c r="D41" s="548"/>
      <c r="E41" s="548"/>
      <c r="F41" s="539"/>
      <c r="G41" s="498"/>
    </row>
    <row r="42" spans="1:7">
      <c r="A42" s="550">
        <v>7.2</v>
      </c>
      <c r="B42" s="541" t="s">
        <v>480</v>
      </c>
      <c r="C42" s="548"/>
      <c r="D42" s="548"/>
      <c r="E42" s="548"/>
      <c r="F42" s="539"/>
      <c r="G42" s="498"/>
    </row>
    <row r="43" spans="1:7">
      <c r="A43" s="550">
        <v>7.3</v>
      </c>
      <c r="B43" s="551" t="s">
        <v>481</v>
      </c>
      <c r="C43" s="548"/>
      <c r="D43" s="548"/>
      <c r="E43" s="548"/>
      <c r="F43" s="539"/>
      <c r="G43" s="498"/>
    </row>
    <row r="44" spans="1:7">
      <c r="A44" s="550">
        <v>7.4</v>
      </c>
      <c r="B44" s="551" t="s">
        <v>482</v>
      </c>
      <c r="C44" s="548"/>
      <c r="D44" s="548"/>
      <c r="E44" s="548"/>
      <c r="F44" s="539"/>
      <c r="G44" s="498"/>
    </row>
    <row r="45" spans="1:7">
      <c r="A45" s="550">
        <v>7.5</v>
      </c>
      <c r="B45" s="551" t="s">
        <v>702</v>
      </c>
      <c r="C45" s="548"/>
      <c r="D45" s="548"/>
      <c r="E45" s="548"/>
      <c r="F45" s="539"/>
      <c r="G45" s="498"/>
    </row>
    <row r="46" spans="1:7">
      <c r="A46" s="550">
        <v>7.6</v>
      </c>
      <c r="B46" s="551" t="s">
        <v>703</v>
      </c>
      <c r="C46" s="548"/>
      <c r="D46" s="548"/>
      <c r="E46" s="548"/>
      <c r="F46" s="539"/>
      <c r="G46" s="498"/>
    </row>
    <row r="47" spans="1:7">
      <c r="A47" s="547">
        <v>8</v>
      </c>
      <c r="B47" s="552" t="s">
        <v>704</v>
      </c>
      <c r="C47" s="548"/>
      <c r="D47" s="548"/>
      <c r="E47" s="548"/>
      <c r="F47" s="539"/>
      <c r="G47" s="498"/>
    </row>
    <row r="48" spans="1:7">
      <c r="A48" s="547">
        <v>9</v>
      </c>
      <c r="B48" s="551" t="s">
        <v>705</v>
      </c>
      <c r="C48" s="548"/>
      <c r="D48" s="548"/>
      <c r="E48" s="548"/>
      <c r="F48" s="539"/>
      <c r="G48" s="498"/>
    </row>
    <row r="49" spans="1:7">
      <c r="A49" s="547">
        <v>10</v>
      </c>
      <c r="B49" s="539" t="s">
        <v>706</v>
      </c>
      <c r="C49" s="548"/>
      <c r="D49" s="548"/>
      <c r="E49" s="548"/>
      <c r="F49" s="539"/>
      <c r="G49" s="498"/>
    </row>
    <row r="50" spans="1:7" ht="20.25" customHeight="1">
      <c r="A50" s="547">
        <v>11</v>
      </c>
      <c r="B50" s="552" t="s">
        <v>707</v>
      </c>
      <c r="C50" s="548"/>
      <c r="D50" s="548"/>
      <c r="E50" s="548"/>
      <c r="F50" s="539"/>
      <c r="G50" s="498"/>
    </row>
    <row r="51" spans="1:7" ht="18.75" customHeight="1">
      <c r="A51" s="553"/>
      <c r="B51" s="733" t="s">
        <v>488</v>
      </c>
      <c r="C51" s="733"/>
      <c r="D51" s="733"/>
      <c r="E51" s="733"/>
      <c r="F51" s="733"/>
      <c r="G51" s="554"/>
    </row>
    <row r="52" spans="1:7">
      <c r="A52" s="553"/>
      <c r="B52" s="734" t="s">
        <v>708</v>
      </c>
      <c r="C52" s="734"/>
      <c r="D52" s="734"/>
      <c r="E52" s="734"/>
      <c r="F52" s="734"/>
      <c r="G52" s="734"/>
    </row>
    <row r="53" spans="1:7">
      <c r="A53" s="553"/>
      <c r="B53" s="734" t="s">
        <v>709</v>
      </c>
      <c r="C53" s="734"/>
      <c r="D53" s="734"/>
      <c r="E53" s="734"/>
      <c r="F53" s="734"/>
      <c r="G53" s="734"/>
    </row>
    <row r="54" spans="1:7">
      <c r="A54" s="553"/>
      <c r="B54" s="734" t="s">
        <v>31</v>
      </c>
      <c r="C54" s="734"/>
      <c r="D54" s="734"/>
      <c r="E54" s="734"/>
      <c r="F54" s="734"/>
      <c r="G54" s="734"/>
    </row>
    <row r="55" spans="1:7">
      <c r="A55" s="553"/>
      <c r="B55" s="735" t="s">
        <v>31</v>
      </c>
      <c r="C55" s="735"/>
      <c r="D55" s="735"/>
      <c r="E55" s="735"/>
      <c r="F55" s="735"/>
      <c r="G55" s="554"/>
    </row>
    <row r="56" spans="1:7">
      <c r="A56" s="553"/>
      <c r="B56" s="553"/>
      <c r="C56" s="553"/>
      <c r="D56" s="553"/>
      <c r="E56" s="553"/>
      <c r="F56" s="553"/>
      <c r="G56" s="553"/>
    </row>
    <row r="57" spans="1:7">
      <c r="A57" s="553"/>
      <c r="B57" s="553"/>
      <c r="C57" s="553"/>
      <c r="D57" s="553"/>
      <c r="E57" s="553"/>
      <c r="F57" s="553"/>
      <c r="G57" s="553"/>
    </row>
    <row r="58" spans="1:7">
      <c r="A58" s="553"/>
      <c r="B58" s="553"/>
      <c r="C58" s="553"/>
      <c r="D58" s="553"/>
      <c r="E58" s="553"/>
      <c r="F58" s="504" t="s">
        <v>623</v>
      </c>
      <c r="G58" s="504"/>
    </row>
    <row r="59" spans="1:7">
      <c r="A59" s="553"/>
      <c r="B59" s="553"/>
      <c r="C59" s="553"/>
      <c r="D59" s="553"/>
      <c r="E59" s="555" t="s">
        <v>31</v>
      </c>
      <c r="F59" s="553"/>
      <c r="G59" s="553"/>
    </row>
  </sheetData>
  <mergeCells count="16">
    <mergeCell ref="B53:G53"/>
    <mergeCell ref="B54:G54"/>
    <mergeCell ref="B55:F55"/>
    <mergeCell ref="A1:G1"/>
    <mergeCell ref="A6:A7"/>
    <mergeCell ref="B6:B7"/>
    <mergeCell ref="C6:C7"/>
    <mergeCell ref="D6:D7"/>
    <mergeCell ref="E6:E7"/>
    <mergeCell ref="F6:F7"/>
    <mergeCell ref="G6:G7"/>
    <mergeCell ref="A4:G4"/>
    <mergeCell ref="E5:G5"/>
    <mergeCell ref="F2:G2"/>
    <mergeCell ref="B51:F51"/>
    <mergeCell ref="B52:G52"/>
  </mergeCells>
  <pageMargins left="1.22" right="0.93" top="0.17" bottom="0" header="0.18" footer="0.16"/>
  <pageSetup paperSize="9" scale="66" fitToHeight="0" orientation="portrait" horizontalDpi="4294967292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zoomScale="75" zoomScaleNormal="75" zoomScaleSheetLayoutView="75" workbookViewId="0">
      <selection sqref="A1:G1"/>
    </sheetView>
  </sheetViews>
  <sheetFormatPr defaultRowHeight="15"/>
  <cols>
    <col min="1" max="1" width="6.140625" style="530" customWidth="1"/>
    <col min="2" max="2" width="34.85546875" style="530" customWidth="1"/>
    <col min="3" max="3" width="14.28515625" style="530" customWidth="1"/>
    <col min="4" max="4" width="14.42578125" style="530" customWidth="1"/>
    <col min="5" max="5" width="15.5703125" style="530" customWidth="1"/>
    <col min="6" max="6" width="16.85546875" style="530" customWidth="1"/>
    <col min="7" max="7" width="16.28515625" style="530" customWidth="1"/>
    <col min="8" max="256" width="9.140625" style="530"/>
    <col min="257" max="257" width="6.140625" style="530" customWidth="1"/>
    <col min="258" max="258" width="34.85546875" style="530" customWidth="1"/>
    <col min="259" max="259" width="14.28515625" style="530" customWidth="1"/>
    <col min="260" max="260" width="14.42578125" style="530" customWidth="1"/>
    <col min="261" max="261" width="15.5703125" style="530" customWidth="1"/>
    <col min="262" max="262" width="16.85546875" style="530" customWidth="1"/>
    <col min="263" max="263" width="16.28515625" style="530" customWidth="1"/>
    <col min="264" max="512" width="9.140625" style="530"/>
    <col min="513" max="513" width="6.140625" style="530" customWidth="1"/>
    <col min="514" max="514" width="34.85546875" style="530" customWidth="1"/>
    <col min="515" max="515" width="14.28515625" style="530" customWidth="1"/>
    <col min="516" max="516" width="14.42578125" style="530" customWidth="1"/>
    <col min="517" max="517" width="15.5703125" style="530" customWidth="1"/>
    <col min="518" max="518" width="16.85546875" style="530" customWidth="1"/>
    <col min="519" max="519" width="16.28515625" style="530" customWidth="1"/>
    <col min="520" max="768" width="9.140625" style="530"/>
    <col min="769" max="769" width="6.140625" style="530" customWidth="1"/>
    <col min="770" max="770" width="34.85546875" style="530" customWidth="1"/>
    <col min="771" max="771" width="14.28515625" style="530" customWidth="1"/>
    <col min="772" max="772" width="14.42578125" style="530" customWidth="1"/>
    <col min="773" max="773" width="15.5703125" style="530" customWidth="1"/>
    <col min="774" max="774" width="16.85546875" style="530" customWidth="1"/>
    <col min="775" max="775" width="16.28515625" style="530" customWidth="1"/>
    <col min="776" max="1024" width="9.140625" style="530"/>
    <col min="1025" max="1025" width="6.140625" style="530" customWidth="1"/>
    <col min="1026" max="1026" width="34.85546875" style="530" customWidth="1"/>
    <col min="1027" max="1027" width="14.28515625" style="530" customWidth="1"/>
    <col min="1028" max="1028" width="14.42578125" style="530" customWidth="1"/>
    <col min="1029" max="1029" width="15.5703125" style="530" customWidth="1"/>
    <col min="1030" max="1030" width="16.85546875" style="530" customWidth="1"/>
    <col min="1031" max="1031" width="16.28515625" style="530" customWidth="1"/>
    <col min="1032" max="1280" width="9.140625" style="530"/>
    <col min="1281" max="1281" width="6.140625" style="530" customWidth="1"/>
    <col min="1282" max="1282" width="34.85546875" style="530" customWidth="1"/>
    <col min="1283" max="1283" width="14.28515625" style="530" customWidth="1"/>
    <col min="1284" max="1284" width="14.42578125" style="530" customWidth="1"/>
    <col min="1285" max="1285" width="15.5703125" style="530" customWidth="1"/>
    <col min="1286" max="1286" width="16.85546875" style="530" customWidth="1"/>
    <col min="1287" max="1287" width="16.28515625" style="530" customWidth="1"/>
    <col min="1288" max="1536" width="9.140625" style="530"/>
    <col min="1537" max="1537" width="6.140625" style="530" customWidth="1"/>
    <col min="1538" max="1538" width="34.85546875" style="530" customWidth="1"/>
    <col min="1539" max="1539" width="14.28515625" style="530" customWidth="1"/>
    <col min="1540" max="1540" width="14.42578125" style="530" customWidth="1"/>
    <col min="1541" max="1541" width="15.5703125" style="530" customWidth="1"/>
    <col min="1542" max="1542" width="16.85546875" style="530" customWidth="1"/>
    <col min="1543" max="1543" width="16.28515625" style="530" customWidth="1"/>
    <col min="1544" max="1792" width="9.140625" style="530"/>
    <col min="1793" max="1793" width="6.140625" style="530" customWidth="1"/>
    <col min="1794" max="1794" width="34.85546875" style="530" customWidth="1"/>
    <col min="1795" max="1795" width="14.28515625" style="530" customWidth="1"/>
    <col min="1796" max="1796" width="14.42578125" style="530" customWidth="1"/>
    <col min="1797" max="1797" width="15.5703125" style="530" customWidth="1"/>
    <col min="1798" max="1798" width="16.85546875" style="530" customWidth="1"/>
    <col min="1799" max="1799" width="16.28515625" style="530" customWidth="1"/>
    <col min="1800" max="2048" width="9.140625" style="530"/>
    <col min="2049" max="2049" width="6.140625" style="530" customWidth="1"/>
    <col min="2050" max="2050" width="34.85546875" style="530" customWidth="1"/>
    <col min="2051" max="2051" width="14.28515625" style="530" customWidth="1"/>
    <col min="2052" max="2052" width="14.42578125" style="530" customWidth="1"/>
    <col min="2053" max="2053" width="15.5703125" style="530" customWidth="1"/>
    <col min="2054" max="2054" width="16.85546875" style="530" customWidth="1"/>
    <col min="2055" max="2055" width="16.28515625" style="530" customWidth="1"/>
    <col min="2056" max="2304" width="9.140625" style="530"/>
    <col min="2305" max="2305" width="6.140625" style="530" customWidth="1"/>
    <col min="2306" max="2306" width="34.85546875" style="530" customWidth="1"/>
    <col min="2307" max="2307" width="14.28515625" style="530" customWidth="1"/>
    <col min="2308" max="2308" width="14.42578125" style="530" customWidth="1"/>
    <col min="2309" max="2309" width="15.5703125" style="530" customWidth="1"/>
    <col min="2310" max="2310" width="16.85546875" style="530" customWidth="1"/>
    <col min="2311" max="2311" width="16.28515625" style="530" customWidth="1"/>
    <col min="2312" max="2560" width="9.140625" style="530"/>
    <col min="2561" max="2561" width="6.140625" style="530" customWidth="1"/>
    <col min="2562" max="2562" width="34.85546875" style="530" customWidth="1"/>
    <col min="2563" max="2563" width="14.28515625" style="530" customWidth="1"/>
    <col min="2564" max="2564" width="14.42578125" style="530" customWidth="1"/>
    <col min="2565" max="2565" width="15.5703125" style="530" customWidth="1"/>
    <col min="2566" max="2566" width="16.85546875" style="530" customWidth="1"/>
    <col min="2567" max="2567" width="16.28515625" style="530" customWidth="1"/>
    <col min="2568" max="2816" width="9.140625" style="530"/>
    <col min="2817" max="2817" width="6.140625" style="530" customWidth="1"/>
    <col min="2818" max="2818" width="34.85546875" style="530" customWidth="1"/>
    <col min="2819" max="2819" width="14.28515625" style="530" customWidth="1"/>
    <col min="2820" max="2820" width="14.42578125" style="530" customWidth="1"/>
    <col min="2821" max="2821" width="15.5703125" style="530" customWidth="1"/>
    <col min="2822" max="2822" width="16.85546875" style="530" customWidth="1"/>
    <col min="2823" max="2823" width="16.28515625" style="530" customWidth="1"/>
    <col min="2824" max="3072" width="9.140625" style="530"/>
    <col min="3073" max="3073" width="6.140625" style="530" customWidth="1"/>
    <col min="3074" max="3074" width="34.85546875" style="530" customWidth="1"/>
    <col min="3075" max="3075" width="14.28515625" style="530" customWidth="1"/>
    <col min="3076" max="3076" width="14.42578125" style="530" customWidth="1"/>
    <col min="3077" max="3077" width="15.5703125" style="530" customWidth="1"/>
    <col min="3078" max="3078" width="16.85546875" style="530" customWidth="1"/>
    <col min="3079" max="3079" width="16.28515625" style="530" customWidth="1"/>
    <col min="3080" max="3328" width="9.140625" style="530"/>
    <col min="3329" max="3329" width="6.140625" style="530" customWidth="1"/>
    <col min="3330" max="3330" width="34.85546875" style="530" customWidth="1"/>
    <col min="3331" max="3331" width="14.28515625" style="530" customWidth="1"/>
    <col min="3332" max="3332" width="14.42578125" style="530" customWidth="1"/>
    <col min="3333" max="3333" width="15.5703125" style="530" customWidth="1"/>
    <col min="3334" max="3334" width="16.85546875" style="530" customWidth="1"/>
    <col min="3335" max="3335" width="16.28515625" style="530" customWidth="1"/>
    <col min="3336" max="3584" width="9.140625" style="530"/>
    <col min="3585" max="3585" width="6.140625" style="530" customWidth="1"/>
    <col min="3586" max="3586" width="34.85546875" style="530" customWidth="1"/>
    <col min="3587" max="3587" width="14.28515625" style="530" customWidth="1"/>
    <col min="3588" max="3588" width="14.42578125" style="530" customWidth="1"/>
    <col min="3589" max="3589" width="15.5703125" style="530" customWidth="1"/>
    <col min="3590" max="3590" width="16.85546875" style="530" customWidth="1"/>
    <col min="3591" max="3591" width="16.28515625" style="530" customWidth="1"/>
    <col min="3592" max="3840" width="9.140625" style="530"/>
    <col min="3841" max="3841" width="6.140625" style="530" customWidth="1"/>
    <col min="3842" max="3842" width="34.85546875" style="530" customWidth="1"/>
    <col min="3843" max="3843" width="14.28515625" style="530" customWidth="1"/>
    <col min="3844" max="3844" width="14.42578125" style="530" customWidth="1"/>
    <col min="3845" max="3845" width="15.5703125" style="530" customWidth="1"/>
    <col min="3846" max="3846" width="16.85546875" style="530" customWidth="1"/>
    <col min="3847" max="3847" width="16.28515625" style="530" customWidth="1"/>
    <col min="3848" max="4096" width="9.140625" style="530"/>
    <col min="4097" max="4097" width="6.140625" style="530" customWidth="1"/>
    <col min="4098" max="4098" width="34.85546875" style="530" customWidth="1"/>
    <col min="4099" max="4099" width="14.28515625" style="530" customWidth="1"/>
    <col min="4100" max="4100" width="14.42578125" style="530" customWidth="1"/>
    <col min="4101" max="4101" width="15.5703125" style="530" customWidth="1"/>
    <col min="4102" max="4102" width="16.85546875" style="530" customWidth="1"/>
    <col min="4103" max="4103" width="16.28515625" style="530" customWidth="1"/>
    <col min="4104" max="4352" width="9.140625" style="530"/>
    <col min="4353" max="4353" width="6.140625" style="530" customWidth="1"/>
    <col min="4354" max="4354" width="34.85546875" style="530" customWidth="1"/>
    <col min="4355" max="4355" width="14.28515625" style="530" customWidth="1"/>
    <col min="4356" max="4356" width="14.42578125" style="530" customWidth="1"/>
    <col min="4357" max="4357" width="15.5703125" style="530" customWidth="1"/>
    <col min="4358" max="4358" width="16.85546875" style="530" customWidth="1"/>
    <col min="4359" max="4359" width="16.28515625" style="530" customWidth="1"/>
    <col min="4360" max="4608" width="9.140625" style="530"/>
    <col min="4609" max="4609" width="6.140625" style="530" customWidth="1"/>
    <col min="4610" max="4610" width="34.85546875" style="530" customWidth="1"/>
    <col min="4611" max="4611" width="14.28515625" style="530" customWidth="1"/>
    <col min="4612" max="4612" width="14.42578125" style="530" customWidth="1"/>
    <col min="4613" max="4613" width="15.5703125" style="530" customWidth="1"/>
    <col min="4614" max="4614" width="16.85546875" style="530" customWidth="1"/>
    <col min="4615" max="4615" width="16.28515625" style="530" customWidth="1"/>
    <col min="4616" max="4864" width="9.140625" style="530"/>
    <col min="4865" max="4865" width="6.140625" style="530" customWidth="1"/>
    <col min="4866" max="4866" width="34.85546875" style="530" customWidth="1"/>
    <col min="4867" max="4867" width="14.28515625" style="530" customWidth="1"/>
    <col min="4868" max="4868" width="14.42578125" style="530" customWidth="1"/>
    <col min="4869" max="4869" width="15.5703125" style="530" customWidth="1"/>
    <col min="4870" max="4870" width="16.85546875" style="530" customWidth="1"/>
    <col min="4871" max="4871" width="16.28515625" style="530" customWidth="1"/>
    <col min="4872" max="5120" width="9.140625" style="530"/>
    <col min="5121" max="5121" width="6.140625" style="530" customWidth="1"/>
    <col min="5122" max="5122" width="34.85546875" style="530" customWidth="1"/>
    <col min="5123" max="5123" width="14.28515625" style="530" customWidth="1"/>
    <col min="5124" max="5124" width="14.42578125" style="530" customWidth="1"/>
    <col min="5125" max="5125" width="15.5703125" style="530" customWidth="1"/>
    <col min="5126" max="5126" width="16.85546875" style="530" customWidth="1"/>
    <col min="5127" max="5127" width="16.28515625" style="530" customWidth="1"/>
    <col min="5128" max="5376" width="9.140625" style="530"/>
    <col min="5377" max="5377" width="6.140625" style="530" customWidth="1"/>
    <col min="5378" max="5378" width="34.85546875" style="530" customWidth="1"/>
    <col min="5379" max="5379" width="14.28515625" style="530" customWidth="1"/>
    <col min="5380" max="5380" width="14.42578125" style="530" customWidth="1"/>
    <col min="5381" max="5381" width="15.5703125" style="530" customWidth="1"/>
    <col min="5382" max="5382" width="16.85546875" style="530" customWidth="1"/>
    <col min="5383" max="5383" width="16.28515625" style="530" customWidth="1"/>
    <col min="5384" max="5632" width="9.140625" style="530"/>
    <col min="5633" max="5633" width="6.140625" style="530" customWidth="1"/>
    <col min="5634" max="5634" width="34.85546875" style="530" customWidth="1"/>
    <col min="5635" max="5635" width="14.28515625" style="530" customWidth="1"/>
    <col min="5636" max="5636" width="14.42578125" style="530" customWidth="1"/>
    <col min="5637" max="5637" width="15.5703125" style="530" customWidth="1"/>
    <col min="5638" max="5638" width="16.85546875" style="530" customWidth="1"/>
    <col min="5639" max="5639" width="16.28515625" style="530" customWidth="1"/>
    <col min="5640" max="5888" width="9.140625" style="530"/>
    <col min="5889" max="5889" width="6.140625" style="530" customWidth="1"/>
    <col min="5890" max="5890" width="34.85546875" style="530" customWidth="1"/>
    <col min="5891" max="5891" width="14.28515625" style="530" customWidth="1"/>
    <col min="5892" max="5892" width="14.42578125" style="530" customWidth="1"/>
    <col min="5893" max="5893" width="15.5703125" style="530" customWidth="1"/>
    <col min="5894" max="5894" width="16.85546875" style="530" customWidth="1"/>
    <col min="5895" max="5895" width="16.28515625" style="530" customWidth="1"/>
    <col min="5896" max="6144" width="9.140625" style="530"/>
    <col min="6145" max="6145" width="6.140625" style="530" customWidth="1"/>
    <col min="6146" max="6146" width="34.85546875" style="530" customWidth="1"/>
    <col min="6147" max="6147" width="14.28515625" style="530" customWidth="1"/>
    <col min="6148" max="6148" width="14.42578125" style="530" customWidth="1"/>
    <col min="6149" max="6149" width="15.5703125" style="530" customWidth="1"/>
    <col min="6150" max="6150" width="16.85546875" style="530" customWidth="1"/>
    <col min="6151" max="6151" width="16.28515625" style="530" customWidth="1"/>
    <col min="6152" max="6400" width="9.140625" style="530"/>
    <col min="6401" max="6401" width="6.140625" style="530" customWidth="1"/>
    <col min="6402" max="6402" width="34.85546875" style="530" customWidth="1"/>
    <col min="6403" max="6403" width="14.28515625" style="530" customWidth="1"/>
    <col min="6404" max="6404" width="14.42578125" style="530" customWidth="1"/>
    <col min="6405" max="6405" width="15.5703125" style="530" customWidth="1"/>
    <col min="6406" max="6406" width="16.85546875" style="530" customWidth="1"/>
    <col min="6407" max="6407" width="16.28515625" style="530" customWidth="1"/>
    <col min="6408" max="6656" width="9.140625" style="530"/>
    <col min="6657" max="6657" width="6.140625" style="530" customWidth="1"/>
    <col min="6658" max="6658" width="34.85546875" style="530" customWidth="1"/>
    <col min="6659" max="6659" width="14.28515625" style="530" customWidth="1"/>
    <col min="6660" max="6660" width="14.42578125" style="530" customWidth="1"/>
    <col min="6661" max="6661" width="15.5703125" style="530" customWidth="1"/>
    <col min="6662" max="6662" width="16.85546875" style="530" customWidth="1"/>
    <col min="6663" max="6663" width="16.28515625" style="530" customWidth="1"/>
    <col min="6664" max="6912" width="9.140625" style="530"/>
    <col min="6913" max="6913" width="6.140625" style="530" customWidth="1"/>
    <col min="6914" max="6914" width="34.85546875" style="530" customWidth="1"/>
    <col min="6915" max="6915" width="14.28515625" style="530" customWidth="1"/>
    <col min="6916" max="6916" width="14.42578125" style="530" customWidth="1"/>
    <col min="6917" max="6917" width="15.5703125" style="530" customWidth="1"/>
    <col min="6918" max="6918" width="16.85546875" style="530" customWidth="1"/>
    <col min="6919" max="6919" width="16.28515625" style="530" customWidth="1"/>
    <col min="6920" max="7168" width="9.140625" style="530"/>
    <col min="7169" max="7169" width="6.140625" style="530" customWidth="1"/>
    <col min="7170" max="7170" width="34.85546875" style="530" customWidth="1"/>
    <col min="7171" max="7171" width="14.28515625" style="530" customWidth="1"/>
    <col min="7172" max="7172" width="14.42578125" style="530" customWidth="1"/>
    <col min="7173" max="7173" width="15.5703125" style="530" customWidth="1"/>
    <col min="7174" max="7174" width="16.85546875" style="530" customWidth="1"/>
    <col min="7175" max="7175" width="16.28515625" style="530" customWidth="1"/>
    <col min="7176" max="7424" width="9.140625" style="530"/>
    <col min="7425" max="7425" width="6.140625" style="530" customWidth="1"/>
    <col min="7426" max="7426" width="34.85546875" style="530" customWidth="1"/>
    <col min="7427" max="7427" width="14.28515625" style="530" customWidth="1"/>
    <col min="7428" max="7428" width="14.42578125" style="530" customWidth="1"/>
    <col min="7429" max="7429" width="15.5703125" style="530" customWidth="1"/>
    <col min="7430" max="7430" width="16.85546875" style="530" customWidth="1"/>
    <col min="7431" max="7431" width="16.28515625" style="530" customWidth="1"/>
    <col min="7432" max="7680" width="9.140625" style="530"/>
    <col min="7681" max="7681" width="6.140625" style="530" customWidth="1"/>
    <col min="7682" max="7682" width="34.85546875" style="530" customWidth="1"/>
    <col min="7683" max="7683" width="14.28515625" style="530" customWidth="1"/>
    <col min="7684" max="7684" width="14.42578125" style="530" customWidth="1"/>
    <col min="7685" max="7685" width="15.5703125" style="530" customWidth="1"/>
    <col min="7686" max="7686" width="16.85546875" style="530" customWidth="1"/>
    <col min="7687" max="7687" width="16.28515625" style="530" customWidth="1"/>
    <col min="7688" max="7936" width="9.140625" style="530"/>
    <col min="7937" max="7937" width="6.140625" style="530" customWidth="1"/>
    <col min="7938" max="7938" width="34.85546875" style="530" customWidth="1"/>
    <col min="7939" max="7939" width="14.28515625" style="530" customWidth="1"/>
    <col min="7940" max="7940" width="14.42578125" style="530" customWidth="1"/>
    <col min="7941" max="7941" width="15.5703125" style="530" customWidth="1"/>
    <col min="7942" max="7942" width="16.85546875" style="530" customWidth="1"/>
    <col min="7943" max="7943" width="16.28515625" style="530" customWidth="1"/>
    <col min="7944" max="8192" width="9.140625" style="530"/>
    <col min="8193" max="8193" width="6.140625" style="530" customWidth="1"/>
    <col min="8194" max="8194" width="34.85546875" style="530" customWidth="1"/>
    <col min="8195" max="8195" width="14.28515625" style="530" customWidth="1"/>
    <col min="8196" max="8196" width="14.42578125" style="530" customWidth="1"/>
    <col min="8197" max="8197" width="15.5703125" style="530" customWidth="1"/>
    <col min="8198" max="8198" width="16.85546875" style="530" customWidth="1"/>
    <col min="8199" max="8199" width="16.28515625" style="530" customWidth="1"/>
    <col min="8200" max="8448" width="9.140625" style="530"/>
    <col min="8449" max="8449" width="6.140625" style="530" customWidth="1"/>
    <col min="8450" max="8450" width="34.85546875" style="530" customWidth="1"/>
    <col min="8451" max="8451" width="14.28515625" style="530" customWidth="1"/>
    <col min="8452" max="8452" width="14.42578125" style="530" customWidth="1"/>
    <col min="8453" max="8453" width="15.5703125" style="530" customWidth="1"/>
    <col min="8454" max="8454" width="16.85546875" style="530" customWidth="1"/>
    <col min="8455" max="8455" width="16.28515625" style="530" customWidth="1"/>
    <col min="8456" max="8704" width="9.140625" style="530"/>
    <col min="8705" max="8705" width="6.140625" style="530" customWidth="1"/>
    <col min="8706" max="8706" width="34.85546875" style="530" customWidth="1"/>
    <col min="8707" max="8707" width="14.28515625" style="530" customWidth="1"/>
    <col min="8708" max="8708" width="14.42578125" style="530" customWidth="1"/>
    <col min="8709" max="8709" width="15.5703125" style="530" customWidth="1"/>
    <col min="8710" max="8710" width="16.85546875" style="530" customWidth="1"/>
    <col min="8711" max="8711" width="16.28515625" style="530" customWidth="1"/>
    <col min="8712" max="8960" width="9.140625" style="530"/>
    <col min="8961" max="8961" width="6.140625" style="530" customWidth="1"/>
    <col min="8962" max="8962" width="34.85546875" style="530" customWidth="1"/>
    <col min="8963" max="8963" width="14.28515625" style="530" customWidth="1"/>
    <col min="8964" max="8964" width="14.42578125" style="530" customWidth="1"/>
    <col min="8965" max="8965" width="15.5703125" style="530" customWidth="1"/>
    <col min="8966" max="8966" width="16.85546875" style="530" customWidth="1"/>
    <col min="8967" max="8967" width="16.28515625" style="530" customWidth="1"/>
    <col min="8968" max="9216" width="9.140625" style="530"/>
    <col min="9217" max="9217" width="6.140625" style="530" customWidth="1"/>
    <col min="9218" max="9218" width="34.85546875" style="530" customWidth="1"/>
    <col min="9219" max="9219" width="14.28515625" style="530" customWidth="1"/>
    <col min="9220" max="9220" width="14.42578125" style="530" customWidth="1"/>
    <col min="9221" max="9221" width="15.5703125" style="530" customWidth="1"/>
    <col min="9222" max="9222" width="16.85546875" style="530" customWidth="1"/>
    <col min="9223" max="9223" width="16.28515625" style="530" customWidth="1"/>
    <col min="9224" max="9472" width="9.140625" style="530"/>
    <col min="9473" max="9473" width="6.140625" style="530" customWidth="1"/>
    <col min="9474" max="9474" width="34.85546875" style="530" customWidth="1"/>
    <col min="9475" max="9475" width="14.28515625" style="530" customWidth="1"/>
    <col min="9476" max="9476" width="14.42578125" style="530" customWidth="1"/>
    <col min="9477" max="9477" width="15.5703125" style="530" customWidth="1"/>
    <col min="9478" max="9478" width="16.85546875" style="530" customWidth="1"/>
    <col min="9479" max="9479" width="16.28515625" style="530" customWidth="1"/>
    <col min="9480" max="9728" width="9.140625" style="530"/>
    <col min="9729" max="9729" width="6.140625" style="530" customWidth="1"/>
    <col min="9730" max="9730" width="34.85546875" style="530" customWidth="1"/>
    <col min="9731" max="9731" width="14.28515625" style="530" customWidth="1"/>
    <col min="9732" max="9732" width="14.42578125" style="530" customWidth="1"/>
    <col min="9733" max="9733" width="15.5703125" style="530" customWidth="1"/>
    <col min="9734" max="9734" width="16.85546875" style="530" customWidth="1"/>
    <col min="9735" max="9735" width="16.28515625" style="530" customWidth="1"/>
    <col min="9736" max="9984" width="9.140625" style="530"/>
    <col min="9985" max="9985" width="6.140625" style="530" customWidth="1"/>
    <col min="9986" max="9986" width="34.85546875" style="530" customWidth="1"/>
    <col min="9987" max="9987" width="14.28515625" style="530" customWidth="1"/>
    <col min="9988" max="9988" width="14.42578125" style="530" customWidth="1"/>
    <col min="9989" max="9989" width="15.5703125" style="530" customWidth="1"/>
    <col min="9990" max="9990" width="16.85546875" style="530" customWidth="1"/>
    <col min="9991" max="9991" width="16.28515625" style="530" customWidth="1"/>
    <col min="9992" max="10240" width="9.140625" style="530"/>
    <col min="10241" max="10241" width="6.140625" style="530" customWidth="1"/>
    <col min="10242" max="10242" width="34.85546875" style="530" customWidth="1"/>
    <col min="10243" max="10243" width="14.28515625" style="530" customWidth="1"/>
    <col min="10244" max="10244" width="14.42578125" style="530" customWidth="1"/>
    <col min="10245" max="10245" width="15.5703125" style="530" customWidth="1"/>
    <col min="10246" max="10246" width="16.85546875" style="530" customWidth="1"/>
    <col min="10247" max="10247" width="16.28515625" style="530" customWidth="1"/>
    <col min="10248" max="10496" width="9.140625" style="530"/>
    <col min="10497" max="10497" width="6.140625" style="530" customWidth="1"/>
    <col min="10498" max="10498" width="34.85546875" style="530" customWidth="1"/>
    <col min="10499" max="10499" width="14.28515625" style="530" customWidth="1"/>
    <col min="10500" max="10500" width="14.42578125" style="530" customWidth="1"/>
    <col min="10501" max="10501" width="15.5703125" style="530" customWidth="1"/>
    <col min="10502" max="10502" width="16.85546875" style="530" customWidth="1"/>
    <col min="10503" max="10503" width="16.28515625" style="530" customWidth="1"/>
    <col min="10504" max="10752" width="9.140625" style="530"/>
    <col min="10753" max="10753" width="6.140625" style="530" customWidth="1"/>
    <col min="10754" max="10754" width="34.85546875" style="530" customWidth="1"/>
    <col min="10755" max="10755" width="14.28515625" style="530" customWidth="1"/>
    <col min="10756" max="10756" width="14.42578125" style="530" customWidth="1"/>
    <col min="10757" max="10757" width="15.5703125" style="530" customWidth="1"/>
    <col min="10758" max="10758" width="16.85546875" style="530" customWidth="1"/>
    <col min="10759" max="10759" width="16.28515625" style="530" customWidth="1"/>
    <col min="10760" max="11008" width="9.140625" style="530"/>
    <col min="11009" max="11009" width="6.140625" style="530" customWidth="1"/>
    <col min="11010" max="11010" width="34.85546875" style="530" customWidth="1"/>
    <col min="11011" max="11011" width="14.28515625" style="530" customWidth="1"/>
    <col min="11012" max="11012" width="14.42578125" style="530" customWidth="1"/>
    <col min="11013" max="11013" width="15.5703125" style="530" customWidth="1"/>
    <col min="11014" max="11014" width="16.85546875" style="530" customWidth="1"/>
    <col min="11015" max="11015" width="16.28515625" style="530" customWidth="1"/>
    <col min="11016" max="11264" width="9.140625" style="530"/>
    <col min="11265" max="11265" width="6.140625" style="530" customWidth="1"/>
    <col min="11266" max="11266" width="34.85546875" style="530" customWidth="1"/>
    <col min="11267" max="11267" width="14.28515625" style="530" customWidth="1"/>
    <col min="11268" max="11268" width="14.42578125" style="530" customWidth="1"/>
    <col min="11269" max="11269" width="15.5703125" style="530" customWidth="1"/>
    <col min="11270" max="11270" width="16.85546875" style="530" customWidth="1"/>
    <col min="11271" max="11271" width="16.28515625" style="530" customWidth="1"/>
    <col min="11272" max="11520" width="9.140625" style="530"/>
    <col min="11521" max="11521" width="6.140625" style="530" customWidth="1"/>
    <col min="11522" max="11522" width="34.85546875" style="530" customWidth="1"/>
    <col min="11523" max="11523" width="14.28515625" style="530" customWidth="1"/>
    <col min="11524" max="11524" width="14.42578125" style="530" customWidth="1"/>
    <col min="11525" max="11525" width="15.5703125" style="530" customWidth="1"/>
    <col min="11526" max="11526" width="16.85546875" style="530" customWidth="1"/>
    <col min="11527" max="11527" width="16.28515625" style="530" customWidth="1"/>
    <col min="11528" max="11776" width="9.140625" style="530"/>
    <col min="11777" max="11777" width="6.140625" style="530" customWidth="1"/>
    <col min="11778" max="11778" width="34.85546875" style="530" customWidth="1"/>
    <col min="11779" max="11779" width="14.28515625" style="530" customWidth="1"/>
    <col min="11780" max="11780" width="14.42578125" style="530" customWidth="1"/>
    <col min="11781" max="11781" width="15.5703125" style="530" customWidth="1"/>
    <col min="11782" max="11782" width="16.85546875" style="530" customWidth="1"/>
    <col min="11783" max="11783" width="16.28515625" style="530" customWidth="1"/>
    <col min="11784" max="12032" width="9.140625" style="530"/>
    <col min="12033" max="12033" width="6.140625" style="530" customWidth="1"/>
    <col min="12034" max="12034" width="34.85546875" style="530" customWidth="1"/>
    <col min="12035" max="12035" width="14.28515625" style="530" customWidth="1"/>
    <col min="12036" max="12036" width="14.42578125" style="530" customWidth="1"/>
    <col min="12037" max="12037" width="15.5703125" style="530" customWidth="1"/>
    <col min="12038" max="12038" width="16.85546875" style="530" customWidth="1"/>
    <col min="12039" max="12039" width="16.28515625" style="530" customWidth="1"/>
    <col min="12040" max="12288" width="9.140625" style="530"/>
    <col min="12289" max="12289" width="6.140625" style="530" customWidth="1"/>
    <col min="12290" max="12290" width="34.85546875" style="530" customWidth="1"/>
    <col min="12291" max="12291" width="14.28515625" style="530" customWidth="1"/>
    <col min="12292" max="12292" width="14.42578125" style="530" customWidth="1"/>
    <col min="12293" max="12293" width="15.5703125" style="530" customWidth="1"/>
    <col min="12294" max="12294" width="16.85546875" style="530" customWidth="1"/>
    <col min="12295" max="12295" width="16.28515625" style="530" customWidth="1"/>
    <col min="12296" max="12544" width="9.140625" style="530"/>
    <col min="12545" max="12545" width="6.140625" style="530" customWidth="1"/>
    <col min="12546" max="12546" width="34.85546875" style="530" customWidth="1"/>
    <col min="12547" max="12547" width="14.28515625" style="530" customWidth="1"/>
    <col min="12548" max="12548" width="14.42578125" style="530" customWidth="1"/>
    <col min="12549" max="12549" width="15.5703125" style="530" customWidth="1"/>
    <col min="12550" max="12550" width="16.85546875" style="530" customWidth="1"/>
    <col min="12551" max="12551" width="16.28515625" style="530" customWidth="1"/>
    <col min="12552" max="12800" width="9.140625" style="530"/>
    <col min="12801" max="12801" width="6.140625" style="530" customWidth="1"/>
    <col min="12802" max="12802" width="34.85546875" style="530" customWidth="1"/>
    <col min="12803" max="12803" width="14.28515625" style="530" customWidth="1"/>
    <col min="12804" max="12804" width="14.42578125" style="530" customWidth="1"/>
    <col min="12805" max="12805" width="15.5703125" style="530" customWidth="1"/>
    <col min="12806" max="12806" width="16.85546875" style="530" customWidth="1"/>
    <col min="12807" max="12807" width="16.28515625" style="530" customWidth="1"/>
    <col min="12808" max="13056" width="9.140625" style="530"/>
    <col min="13057" max="13057" width="6.140625" style="530" customWidth="1"/>
    <col min="13058" max="13058" width="34.85546875" style="530" customWidth="1"/>
    <col min="13059" max="13059" width="14.28515625" style="530" customWidth="1"/>
    <col min="13060" max="13060" width="14.42578125" style="530" customWidth="1"/>
    <col min="13061" max="13061" width="15.5703125" style="530" customWidth="1"/>
    <col min="13062" max="13062" width="16.85546875" style="530" customWidth="1"/>
    <col min="13063" max="13063" width="16.28515625" style="530" customWidth="1"/>
    <col min="13064" max="13312" width="9.140625" style="530"/>
    <col min="13313" max="13313" width="6.140625" style="530" customWidth="1"/>
    <col min="13314" max="13314" width="34.85546875" style="530" customWidth="1"/>
    <col min="13315" max="13315" width="14.28515625" style="530" customWidth="1"/>
    <col min="13316" max="13316" width="14.42578125" style="530" customWidth="1"/>
    <col min="13317" max="13317" width="15.5703125" style="530" customWidth="1"/>
    <col min="13318" max="13318" width="16.85546875" style="530" customWidth="1"/>
    <col min="13319" max="13319" width="16.28515625" style="530" customWidth="1"/>
    <col min="13320" max="13568" width="9.140625" style="530"/>
    <col min="13569" max="13569" width="6.140625" style="530" customWidth="1"/>
    <col min="13570" max="13570" width="34.85546875" style="530" customWidth="1"/>
    <col min="13571" max="13571" width="14.28515625" style="530" customWidth="1"/>
    <col min="13572" max="13572" width="14.42578125" style="530" customWidth="1"/>
    <col min="13573" max="13573" width="15.5703125" style="530" customWidth="1"/>
    <col min="13574" max="13574" width="16.85546875" style="530" customWidth="1"/>
    <col min="13575" max="13575" width="16.28515625" style="530" customWidth="1"/>
    <col min="13576" max="13824" width="9.140625" style="530"/>
    <col min="13825" max="13825" width="6.140625" style="530" customWidth="1"/>
    <col min="13826" max="13826" width="34.85546875" style="530" customWidth="1"/>
    <col min="13827" max="13827" width="14.28515625" style="530" customWidth="1"/>
    <col min="13828" max="13828" width="14.42578125" style="530" customWidth="1"/>
    <col min="13829" max="13829" width="15.5703125" style="530" customWidth="1"/>
    <col min="13830" max="13830" width="16.85546875" style="530" customWidth="1"/>
    <col min="13831" max="13831" width="16.28515625" style="530" customWidth="1"/>
    <col min="13832" max="14080" width="9.140625" style="530"/>
    <col min="14081" max="14081" width="6.140625" style="530" customWidth="1"/>
    <col min="14082" max="14082" width="34.85546875" style="530" customWidth="1"/>
    <col min="14083" max="14083" width="14.28515625" style="530" customWidth="1"/>
    <col min="14084" max="14084" width="14.42578125" style="530" customWidth="1"/>
    <col min="14085" max="14085" width="15.5703125" style="530" customWidth="1"/>
    <col min="14086" max="14086" width="16.85546875" style="530" customWidth="1"/>
    <col min="14087" max="14087" width="16.28515625" style="530" customWidth="1"/>
    <col min="14088" max="14336" width="9.140625" style="530"/>
    <col min="14337" max="14337" width="6.140625" style="530" customWidth="1"/>
    <col min="14338" max="14338" width="34.85546875" style="530" customWidth="1"/>
    <col min="14339" max="14339" width="14.28515625" style="530" customWidth="1"/>
    <col min="14340" max="14340" width="14.42578125" style="530" customWidth="1"/>
    <col min="14341" max="14341" width="15.5703125" style="530" customWidth="1"/>
    <col min="14342" max="14342" width="16.85546875" style="530" customWidth="1"/>
    <col min="14343" max="14343" width="16.28515625" style="530" customWidth="1"/>
    <col min="14344" max="14592" width="9.140625" style="530"/>
    <col min="14593" max="14593" width="6.140625" style="530" customWidth="1"/>
    <col min="14594" max="14594" width="34.85546875" style="530" customWidth="1"/>
    <col min="14595" max="14595" width="14.28515625" style="530" customWidth="1"/>
    <col min="14596" max="14596" width="14.42578125" style="530" customWidth="1"/>
    <col min="14597" max="14597" width="15.5703125" style="530" customWidth="1"/>
    <col min="14598" max="14598" width="16.85546875" style="530" customWidth="1"/>
    <col min="14599" max="14599" width="16.28515625" style="530" customWidth="1"/>
    <col min="14600" max="14848" width="9.140625" style="530"/>
    <col min="14849" max="14849" width="6.140625" style="530" customWidth="1"/>
    <col min="14850" max="14850" width="34.85546875" style="530" customWidth="1"/>
    <col min="14851" max="14851" width="14.28515625" style="530" customWidth="1"/>
    <col min="14852" max="14852" width="14.42578125" style="530" customWidth="1"/>
    <col min="14853" max="14853" width="15.5703125" style="530" customWidth="1"/>
    <col min="14854" max="14854" width="16.85546875" style="530" customWidth="1"/>
    <col min="14855" max="14855" width="16.28515625" style="530" customWidth="1"/>
    <col min="14856" max="15104" width="9.140625" style="530"/>
    <col min="15105" max="15105" width="6.140625" style="530" customWidth="1"/>
    <col min="15106" max="15106" width="34.85546875" style="530" customWidth="1"/>
    <col min="15107" max="15107" width="14.28515625" style="530" customWidth="1"/>
    <col min="15108" max="15108" width="14.42578125" style="530" customWidth="1"/>
    <col min="15109" max="15109" width="15.5703125" style="530" customWidth="1"/>
    <col min="15110" max="15110" width="16.85546875" style="530" customWidth="1"/>
    <col min="15111" max="15111" width="16.28515625" style="530" customWidth="1"/>
    <col min="15112" max="15360" width="9.140625" style="530"/>
    <col min="15361" max="15361" width="6.140625" style="530" customWidth="1"/>
    <col min="15362" max="15362" width="34.85546875" style="530" customWidth="1"/>
    <col min="15363" max="15363" width="14.28515625" style="530" customWidth="1"/>
    <col min="15364" max="15364" width="14.42578125" style="530" customWidth="1"/>
    <col min="15365" max="15365" width="15.5703125" style="530" customWidth="1"/>
    <col min="15366" max="15366" width="16.85546875" style="530" customWidth="1"/>
    <col min="15367" max="15367" width="16.28515625" style="530" customWidth="1"/>
    <col min="15368" max="15616" width="9.140625" style="530"/>
    <col min="15617" max="15617" width="6.140625" style="530" customWidth="1"/>
    <col min="15618" max="15618" width="34.85546875" style="530" customWidth="1"/>
    <col min="15619" max="15619" width="14.28515625" style="530" customWidth="1"/>
    <col min="15620" max="15620" width="14.42578125" style="530" customWidth="1"/>
    <col min="15621" max="15621" width="15.5703125" style="530" customWidth="1"/>
    <col min="15622" max="15622" width="16.85546875" style="530" customWidth="1"/>
    <col min="15623" max="15623" width="16.28515625" style="530" customWidth="1"/>
    <col min="15624" max="15872" width="9.140625" style="530"/>
    <col min="15873" max="15873" width="6.140625" style="530" customWidth="1"/>
    <col min="15874" max="15874" width="34.85546875" style="530" customWidth="1"/>
    <col min="15875" max="15875" width="14.28515625" style="530" customWidth="1"/>
    <col min="15876" max="15876" width="14.42578125" style="530" customWidth="1"/>
    <col min="15877" max="15877" width="15.5703125" style="530" customWidth="1"/>
    <col min="15878" max="15878" width="16.85546875" style="530" customWidth="1"/>
    <col min="15879" max="15879" width="16.28515625" style="530" customWidth="1"/>
    <col min="15880" max="16128" width="9.140625" style="530"/>
    <col min="16129" max="16129" width="6.140625" style="530" customWidth="1"/>
    <col min="16130" max="16130" width="34.85546875" style="530" customWidth="1"/>
    <col min="16131" max="16131" width="14.28515625" style="530" customWidth="1"/>
    <col min="16132" max="16132" width="14.42578125" style="530" customWidth="1"/>
    <col min="16133" max="16133" width="15.5703125" style="530" customWidth="1"/>
    <col min="16134" max="16134" width="16.85546875" style="530" customWidth="1"/>
    <col min="16135" max="16135" width="16.28515625" style="530" customWidth="1"/>
    <col min="16136" max="16384" width="9.140625" style="530"/>
  </cols>
  <sheetData>
    <row r="1" spans="1:7" s="562" customFormat="1">
      <c r="A1" s="642" t="s">
        <v>751</v>
      </c>
      <c r="B1" s="643"/>
      <c r="C1" s="643"/>
      <c r="D1" s="643"/>
      <c r="E1" s="643"/>
      <c r="F1" s="643"/>
      <c r="G1" s="644"/>
    </row>
    <row r="2" spans="1:7" ht="15.75">
      <c r="A2" s="528" t="s">
        <v>307</v>
      </c>
      <c r="B2" s="529"/>
      <c r="C2" s="529"/>
      <c r="D2" s="529"/>
      <c r="E2" s="529"/>
      <c r="F2" s="580" t="s">
        <v>526</v>
      </c>
      <c r="G2" s="581"/>
    </row>
    <row r="3" spans="1:7">
      <c r="A3" s="316"/>
      <c r="B3" s="310"/>
      <c r="C3" s="310"/>
      <c r="D3" s="310"/>
      <c r="E3" s="310"/>
      <c r="F3" s="310"/>
      <c r="G3" s="556"/>
    </row>
    <row r="4" spans="1:7">
      <c r="A4" s="582" t="s">
        <v>308</v>
      </c>
      <c r="B4" s="583"/>
      <c r="C4" s="583"/>
      <c r="D4" s="583"/>
      <c r="E4" s="583"/>
      <c r="F4" s="583"/>
      <c r="G4" s="732"/>
    </row>
    <row r="5" spans="1:7" ht="15" customHeight="1">
      <c r="A5" s="455"/>
      <c r="B5" s="452"/>
      <c r="C5" s="452"/>
      <c r="D5" s="452"/>
      <c r="E5" s="717" t="s">
        <v>386</v>
      </c>
      <c r="F5" s="717"/>
      <c r="G5" s="718"/>
    </row>
    <row r="6" spans="1:7" ht="26.25" customHeight="1">
      <c r="A6" s="745" t="s">
        <v>170</v>
      </c>
      <c r="B6" s="738" t="s">
        <v>670</v>
      </c>
      <c r="C6" s="738" t="s">
        <v>716</v>
      </c>
      <c r="D6" s="741" t="s">
        <v>717</v>
      </c>
      <c r="E6" s="736" t="s">
        <v>673</v>
      </c>
      <c r="F6" s="738" t="s">
        <v>674</v>
      </c>
      <c r="G6" s="743" t="s">
        <v>675</v>
      </c>
    </row>
    <row r="7" spans="1:7" s="531" customFormat="1" ht="22.5" customHeight="1">
      <c r="A7" s="745"/>
      <c r="B7" s="739"/>
      <c r="C7" s="740"/>
      <c r="D7" s="742"/>
      <c r="E7" s="737"/>
      <c r="F7" s="739"/>
      <c r="G7" s="743"/>
    </row>
    <row r="8" spans="1:7" s="531" customFormat="1" ht="22.5" customHeight="1">
      <c r="A8" s="557">
        <v>1</v>
      </c>
      <c r="B8" s="533">
        <v>2</v>
      </c>
      <c r="C8" s="534">
        <v>3</v>
      </c>
      <c r="D8" s="533">
        <v>4</v>
      </c>
      <c r="E8" s="533">
        <v>5</v>
      </c>
      <c r="F8" s="533">
        <v>6</v>
      </c>
      <c r="G8" s="535">
        <v>7</v>
      </c>
    </row>
    <row r="9" spans="1:7" s="531" customFormat="1" ht="15.75" customHeight="1">
      <c r="A9" s="536">
        <v>1</v>
      </c>
      <c r="B9" s="537" t="s">
        <v>718</v>
      </c>
      <c r="C9" s="543"/>
      <c r="D9" s="544"/>
      <c r="E9" s="552"/>
      <c r="F9" s="545"/>
      <c r="G9" s="546"/>
    </row>
    <row r="10" spans="1:7" s="531" customFormat="1" ht="15.75" customHeight="1">
      <c r="A10" s="538">
        <v>1.1000000000000001</v>
      </c>
      <c r="B10" s="541" t="s">
        <v>719</v>
      </c>
      <c r="C10" s="543"/>
      <c r="D10" s="544"/>
      <c r="E10" s="552"/>
      <c r="F10" s="545"/>
      <c r="G10" s="546"/>
    </row>
    <row r="11" spans="1:7" s="531" customFormat="1" ht="15.75" customHeight="1">
      <c r="A11" s="538">
        <v>1.2</v>
      </c>
      <c r="B11" s="541" t="s">
        <v>720</v>
      </c>
      <c r="C11" s="543"/>
      <c r="D11" s="544"/>
      <c r="E11" s="552"/>
      <c r="F11" s="545"/>
      <c r="G11" s="546"/>
    </row>
    <row r="12" spans="1:7" s="531" customFormat="1" ht="15.75" customHeight="1">
      <c r="A12" s="536">
        <v>1.3</v>
      </c>
      <c r="B12" s="541" t="s">
        <v>721</v>
      </c>
      <c r="C12" s="543"/>
      <c r="D12" s="544"/>
      <c r="E12" s="552"/>
      <c r="F12" s="545"/>
      <c r="G12" s="546"/>
    </row>
    <row r="13" spans="1:7" s="531" customFormat="1" ht="18" customHeight="1">
      <c r="A13" s="536">
        <v>1.4</v>
      </c>
      <c r="B13" s="558" t="s">
        <v>722</v>
      </c>
      <c r="C13" s="543"/>
      <c r="D13" s="544"/>
      <c r="E13" s="552"/>
      <c r="F13" s="545"/>
      <c r="G13" s="546"/>
    </row>
    <row r="14" spans="1:7" s="531" customFormat="1" ht="15.75" customHeight="1">
      <c r="A14" s="536">
        <v>1.5</v>
      </c>
      <c r="B14" s="558" t="s">
        <v>723</v>
      </c>
      <c r="C14" s="543"/>
      <c r="D14" s="544"/>
      <c r="E14" s="552"/>
      <c r="F14" s="545"/>
      <c r="G14" s="546"/>
    </row>
    <row r="15" spans="1:7" s="531" customFormat="1" ht="15.75" customHeight="1">
      <c r="A15" s="538">
        <v>1.6</v>
      </c>
      <c r="B15" s="541" t="s">
        <v>724</v>
      </c>
      <c r="C15" s="543"/>
      <c r="D15" s="544"/>
      <c r="E15" s="552"/>
      <c r="F15" s="545"/>
      <c r="G15" s="546"/>
    </row>
    <row r="16" spans="1:7" s="531" customFormat="1" ht="15.75" customHeight="1">
      <c r="A16" s="536">
        <v>2</v>
      </c>
      <c r="B16" s="537" t="s">
        <v>725</v>
      </c>
      <c r="C16" s="543"/>
      <c r="D16" s="544"/>
      <c r="E16" s="552"/>
      <c r="F16" s="545"/>
      <c r="G16" s="546"/>
    </row>
    <row r="17" spans="1:7" s="531" customFormat="1" ht="15.75" customHeight="1">
      <c r="A17" s="536">
        <v>2.1</v>
      </c>
      <c r="B17" s="539" t="s">
        <v>726</v>
      </c>
      <c r="C17" s="543"/>
      <c r="D17" s="544"/>
      <c r="E17" s="552"/>
      <c r="F17" s="545"/>
      <c r="G17" s="546"/>
    </row>
    <row r="18" spans="1:7" s="531" customFormat="1" ht="15.75" customHeight="1">
      <c r="A18" s="538">
        <v>2.2000000000000002</v>
      </c>
      <c r="B18" s="541" t="s">
        <v>727</v>
      </c>
      <c r="C18" s="543"/>
      <c r="D18" s="543"/>
      <c r="E18" s="552"/>
      <c r="F18" s="545"/>
      <c r="G18" s="546"/>
    </row>
    <row r="19" spans="1:7" s="531" customFormat="1" ht="15.75" customHeight="1">
      <c r="A19" s="538">
        <v>2.2999999999999998</v>
      </c>
      <c r="B19" s="541" t="s">
        <v>728</v>
      </c>
      <c r="C19" s="543"/>
      <c r="D19" s="544"/>
      <c r="E19" s="552"/>
      <c r="F19" s="545"/>
      <c r="G19" s="546"/>
    </row>
    <row r="20" spans="1:7" s="531" customFormat="1" ht="15.75" customHeight="1">
      <c r="A20" s="538">
        <v>2.4</v>
      </c>
      <c r="B20" s="539" t="s">
        <v>729</v>
      </c>
      <c r="C20" s="543"/>
      <c r="D20" s="544"/>
      <c r="E20" s="552"/>
      <c r="F20" s="545"/>
      <c r="G20" s="546"/>
    </row>
    <row r="21" spans="1:7" s="531" customFormat="1" ht="15.75" customHeight="1">
      <c r="A21" s="538">
        <v>2.5</v>
      </c>
      <c r="B21" s="539" t="s">
        <v>730</v>
      </c>
      <c r="C21" s="543"/>
      <c r="D21" s="544"/>
      <c r="E21" s="552"/>
      <c r="F21" s="545"/>
      <c r="G21" s="546"/>
    </row>
    <row r="22" spans="1:7">
      <c r="A22" s="515">
        <v>2.6</v>
      </c>
      <c r="B22" s="539" t="s">
        <v>731</v>
      </c>
      <c r="C22" s="548" t="s">
        <v>31</v>
      </c>
      <c r="D22" s="548"/>
      <c r="E22" s="548"/>
      <c r="F22" s="551"/>
      <c r="G22" s="498"/>
    </row>
    <row r="23" spans="1:7">
      <c r="A23" s="515">
        <v>2.7</v>
      </c>
      <c r="B23" s="539" t="s">
        <v>732</v>
      </c>
      <c r="C23" s="548" t="s">
        <v>31</v>
      </c>
      <c r="D23" s="548"/>
      <c r="E23" s="548"/>
      <c r="F23" s="539"/>
      <c r="G23" s="498"/>
    </row>
    <row r="24" spans="1:7">
      <c r="A24" s="515">
        <v>2.8</v>
      </c>
      <c r="B24" s="541" t="s">
        <v>733</v>
      </c>
      <c r="C24" s="548"/>
      <c r="D24" s="548"/>
      <c r="E24" s="548"/>
      <c r="F24" s="539"/>
      <c r="G24" s="498"/>
    </row>
    <row r="25" spans="1:7">
      <c r="A25" s="515">
        <v>2.9</v>
      </c>
      <c r="B25" s="541" t="s">
        <v>734</v>
      </c>
      <c r="C25" s="548"/>
      <c r="D25" s="548"/>
      <c r="E25" s="548"/>
      <c r="F25" s="539"/>
      <c r="G25" s="498"/>
    </row>
    <row r="26" spans="1:7">
      <c r="A26" s="559">
        <v>2.1</v>
      </c>
      <c r="B26" s="541" t="s">
        <v>735</v>
      </c>
      <c r="C26" s="548"/>
      <c r="D26" s="548"/>
      <c r="E26" s="548"/>
      <c r="F26" s="539"/>
      <c r="G26" s="498"/>
    </row>
    <row r="27" spans="1:7">
      <c r="A27" s="559">
        <v>2.11</v>
      </c>
      <c r="B27" s="541" t="s">
        <v>736</v>
      </c>
      <c r="C27" s="548" t="s">
        <v>31</v>
      </c>
      <c r="D27" s="548"/>
      <c r="E27" s="548"/>
      <c r="F27" s="551"/>
      <c r="G27" s="498"/>
    </row>
    <row r="28" spans="1:7" ht="27.75" customHeight="1">
      <c r="A28" s="560">
        <v>3</v>
      </c>
      <c r="B28" s="549" t="s">
        <v>737</v>
      </c>
      <c r="C28" s="548"/>
      <c r="D28" s="548"/>
      <c r="E28" s="548"/>
      <c r="F28" s="551"/>
      <c r="G28" s="498"/>
    </row>
    <row r="29" spans="1:7">
      <c r="A29" s="515">
        <v>3.1</v>
      </c>
      <c r="B29" s="541" t="s">
        <v>738</v>
      </c>
      <c r="C29" s="548"/>
      <c r="D29" s="548"/>
      <c r="E29" s="548"/>
      <c r="F29" s="551"/>
      <c r="G29" s="498"/>
    </row>
    <row r="30" spans="1:7">
      <c r="A30" s="515">
        <v>3.2</v>
      </c>
      <c r="B30" s="541" t="s">
        <v>739</v>
      </c>
      <c r="C30" s="548"/>
      <c r="D30" s="548"/>
      <c r="E30" s="548"/>
      <c r="F30" s="551"/>
      <c r="G30" s="498"/>
    </row>
    <row r="31" spans="1:7">
      <c r="A31" s="515">
        <v>3.3</v>
      </c>
      <c r="B31" s="541" t="s">
        <v>740</v>
      </c>
      <c r="C31" s="548"/>
      <c r="D31" s="548"/>
      <c r="E31" s="548"/>
      <c r="F31" s="551"/>
      <c r="G31" s="498"/>
    </row>
    <row r="32" spans="1:7">
      <c r="A32" s="515">
        <v>3.4</v>
      </c>
      <c r="B32" s="541" t="s">
        <v>741</v>
      </c>
      <c r="C32" s="548"/>
      <c r="D32" s="548"/>
      <c r="E32" s="548"/>
      <c r="F32" s="551"/>
      <c r="G32" s="498"/>
    </row>
    <row r="33" spans="1:7">
      <c r="A33" s="515">
        <v>3.5</v>
      </c>
      <c r="B33" s="541" t="s">
        <v>742</v>
      </c>
      <c r="C33" s="548"/>
      <c r="D33" s="548"/>
      <c r="E33" s="548"/>
      <c r="F33" s="551"/>
      <c r="G33" s="498"/>
    </row>
    <row r="34" spans="1:7">
      <c r="A34" s="515">
        <v>3.6</v>
      </c>
      <c r="B34" s="541" t="s">
        <v>743</v>
      </c>
      <c r="C34" s="548"/>
      <c r="D34" s="548"/>
      <c r="E34" s="548"/>
      <c r="F34" s="551"/>
      <c r="G34" s="498"/>
    </row>
    <row r="35" spans="1:7">
      <c r="A35" s="515">
        <v>3.7</v>
      </c>
      <c r="B35" s="541" t="s">
        <v>744</v>
      </c>
      <c r="C35" s="548"/>
      <c r="D35" s="548"/>
      <c r="E35" s="548"/>
      <c r="F35" s="551"/>
      <c r="G35" s="498"/>
    </row>
    <row r="36" spans="1:7">
      <c r="A36" s="515">
        <v>3.8</v>
      </c>
      <c r="B36" s="541" t="s">
        <v>745</v>
      </c>
      <c r="C36" s="548"/>
      <c r="D36" s="548"/>
      <c r="E36" s="548"/>
      <c r="F36" s="551"/>
      <c r="G36" s="498"/>
    </row>
    <row r="37" spans="1:7">
      <c r="A37" s="515">
        <v>3.9</v>
      </c>
      <c r="B37" s="541" t="s">
        <v>746</v>
      </c>
      <c r="C37" s="548"/>
      <c r="D37" s="548"/>
      <c r="E37" s="548"/>
      <c r="F37" s="551"/>
      <c r="G37" s="498"/>
    </row>
    <row r="38" spans="1:7">
      <c r="A38" s="559">
        <v>3.1</v>
      </c>
      <c r="B38" s="541" t="s">
        <v>747</v>
      </c>
      <c r="C38" s="548"/>
      <c r="D38" s="548"/>
      <c r="E38" s="548"/>
      <c r="F38" s="551"/>
      <c r="G38" s="498"/>
    </row>
    <row r="39" spans="1:7">
      <c r="A39" s="559">
        <v>3.11</v>
      </c>
      <c r="B39" s="541" t="s">
        <v>748</v>
      </c>
      <c r="C39" s="548"/>
      <c r="D39" s="548"/>
      <c r="E39" s="548"/>
      <c r="F39" s="551"/>
      <c r="G39" s="498"/>
    </row>
    <row r="40" spans="1:7" ht="17.25" customHeight="1">
      <c r="A40" s="560">
        <v>4</v>
      </c>
      <c r="B40" s="561" t="s">
        <v>749</v>
      </c>
      <c r="C40" s="548" t="s">
        <v>31</v>
      </c>
      <c r="D40" s="548"/>
      <c r="E40" s="548"/>
      <c r="F40" s="539"/>
      <c r="G40" s="498"/>
    </row>
    <row r="41" spans="1:7" ht="14.25" customHeight="1">
      <c r="A41" s="547">
        <v>5</v>
      </c>
      <c r="B41" s="541" t="s">
        <v>750</v>
      </c>
      <c r="C41" s="548"/>
      <c r="D41" s="548"/>
      <c r="E41" s="548"/>
      <c r="F41" s="539"/>
      <c r="G41" s="498"/>
    </row>
    <row r="42" spans="1:7" ht="16.5" customHeight="1">
      <c r="A42" s="547">
        <v>6</v>
      </c>
      <c r="B42" s="537" t="s">
        <v>696</v>
      </c>
      <c r="C42" s="548"/>
      <c r="D42" s="548"/>
      <c r="E42" s="548"/>
      <c r="F42" s="539"/>
      <c r="G42" s="498"/>
    </row>
    <row r="43" spans="1:7">
      <c r="A43" s="553" t="s">
        <v>31</v>
      </c>
      <c r="B43" s="744" t="s">
        <v>31</v>
      </c>
      <c r="C43" s="744"/>
      <c r="D43" s="744"/>
      <c r="E43" s="744"/>
      <c r="F43" s="744"/>
      <c r="G43" s="553"/>
    </row>
    <row r="44" spans="1:7">
      <c r="A44" s="553"/>
      <c r="B44" s="553"/>
      <c r="C44" s="553"/>
      <c r="D44" s="553"/>
      <c r="E44" s="553"/>
      <c r="F44" s="553"/>
      <c r="G44" s="553"/>
    </row>
    <row r="45" spans="1:7">
      <c r="A45" s="553"/>
      <c r="B45" s="553"/>
      <c r="C45" s="553"/>
      <c r="D45" s="553"/>
      <c r="E45" s="553"/>
      <c r="F45" s="553"/>
      <c r="G45" s="553"/>
    </row>
    <row r="46" spans="1:7">
      <c r="A46" s="553"/>
      <c r="B46" s="553"/>
      <c r="C46" s="553"/>
      <c r="D46" s="553"/>
      <c r="E46" s="553"/>
      <c r="F46" s="553"/>
      <c r="G46" s="553"/>
    </row>
    <row r="47" spans="1:7">
      <c r="A47" s="553"/>
      <c r="B47" s="553"/>
      <c r="C47" s="553"/>
      <c r="D47" s="553"/>
      <c r="E47" s="553"/>
      <c r="F47" s="504" t="s">
        <v>623</v>
      </c>
      <c r="G47" s="504"/>
    </row>
  </sheetData>
  <mergeCells count="12">
    <mergeCell ref="A1:G1"/>
    <mergeCell ref="A6:A7"/>
    <mergeCell ref="B6:B7"/>
    <mergeCell ref="C6:C7"/>
    <mergeCell ref="D6:D7"/>
    <mergeCell ref="E6:E7"/>
    <mergeCell ref="F6:F7"/>
    <mergeCell ref="G6:G7"/>
    <mergeCell ref="B43:F43"/>
    <mergeCell ref="F2:G2"/>
    <mergeCell ref="A4:G4"/>
    <mergeCell ref="E5:G5"/>
  </mergeCells>
  <pageMargins left="1.22" right="0.93" top="0.17" bottom="0" header="0.18" footer="0.16"/>
  <pageSetup paperSize="9" scale="66" fitToHeight="0" orientation="portrait" horizont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G9" sqref="G9"/>
    </sheetView>
  </sheetViews>
  <sheetFormatPr defaultRowHeight="15"/>
  <cols>
    <col min="3" max="3" width="21.5703125" customWidth="1"/>
    <col min="4" max="4" width="25.42578125" customWidth="1"/>
    <col min="5" max="5" width="15.7109375" customWidth="1"/>
    <col min="6" max="6" width="17.5703125" customWidth="1"/>
  </cols>
  <sheetData>
    <row r="1" spans="1:6" ht="15.75">
      <c r="A1" s="434"/>
      <c r="B1" s="440"/>
      <c r="C1" s="440"/>
      <c r="D1" s="440"/>
    </row>
    <row r="2" spans="1:6">
      <c r="A2" s="642" t="s">
        <v>509</v>
      </c>
      <c r="B2" s="643"/>
      <c r="C2" s="643"/>
      <c r="D2" s="643"/>
      <c r="E2" s="643"/>
      <c r="F2" s="644"/>
    </row>
    <row r="3" spans="1:6">
      <c r="A3" s="582" t="s">
        <v>307</v>
      </c>
      <c r="B3" s="583"/>
      <c r="C3" s="583"/>
      <c r="D3" s="583"/>
      <c r="E3" s="580" t="s">
        <v>548</v>
      </c>
      <c r="F3" s="581"/>
    </row>
    <row r="4" spans="1:6" ht="15.75">
      <c r="A4" s="316"/>
      <c r="B4" s="310"/>
      <c r="C4" s="310"/>
      <c r="D4" s="310"/>
      <c r="E4" s="450"/>
      <c r="F4" s="453"/>
    </row>
    <row r="5" spans="1:6" ht="15.75">
      <c r="A5" s="582" t="s">
        <v>308</v>
      </c>
      <c r="B5" s="583"/>
      <c r="C5" s="583"/>
      <c r="D5" s="583"/>
      <c r="E5" s="451"/>
      <c r="F5" s="454"/>
    </row>
    <row r="6" spans="1:6" ht="15.75">
      <c r="A6" s="455"/>
      <c r="B6" s="452"/>
      <c r="C6" s="452"/>
      <c r="D6" s="452"/>
      <c r="E6" s="717" t="s">
        <v>386</v>
      </c>
      <c r="F6" s="718"/>
    </row>
    <row r="7" spans="1:6" ht="75">
      <c r="A7" s="456" t="s">
        <v>387</v>
      </c>
      <c r="B7" s="456" t="s">
        <v>500</v>
      </c>
      <c r="C7" s="456" t="s">
        <v>501</v>
      </c>
      <c r="D7" s="456" t="s">
        <v>502</v>
      </c>
      <c r="E7" s="456" t="s">
        <v>503</v>
      </c>
      <c r="F7" s="456" t="s">
        <v>504</v>
      </c>
    </row>
    <row r="8" spans="1:6">
      <c r="A8" s="390" t="s">
        <v>392</v>
      </c>
      <c r="B8" s="390" t="s">
        <v>393</v>
      </c>
      <c r="C8" s="390" t="s">
        <v>394</v>
      </c>
      <c r="D8" s="390" t="s">
        <v>395</v>
      </c>
      <c r="E8" s="390" t="s">
        <v>396</v>
      </c>
      <c r="F8" s="390" t="s">
        <v>397</v>
      </c>
    </row>
    <row r="9" spans="1:6" ht="15.75">
      <c r="A9" s="393">
        <v>1</v>
      </c>
      <c r="B9" s="394"/>
      <c r="C9" s="394"/>
      <c r="D9" s="394"/>
      <c r="E9" s="394"/>
      <c r="F9" s="394"/>
    </row>
    <row r="10" spans="1:6" ht="15.75">
      <c r="A10" s="393">
        <v>2</v>
      </c>
      <c r="B10" s="394"/>
      <c r="C10" s="394"/>
      <c r="D10" s="394"/>
      <c r="E10" s="394"/>
      <c r="F10" s="394"/>
    </row>
    <row r="11" spans="1:6" ht="15.75">
      <c r="A11" s="393">
        <v>3</v>
      </c>
      <c r="B11" s="394"/>
      <c r="C11" s="394"/>
      <c r="D11" s="394"/>
      <c r="E11" s="394"/>
      <c r="F11" s="394"/>
    </row>
    <row r="12" spans="1:6" ht="15.75">
      <c r="A12" s="393">
        <v>4</v>
      </c>
      <c r="B12" s="394"/>
      <c r="C12" s="394"/>
      <c r="D12" s="394"/>
      <c r="E12" s="394"/>
      <c r="F12" s="394"/>
    </row>
    <row r="13" spans="1:6" ht="15.75">
      <c r="A13" s="393">
        <v>5</v>
      </c>
      <c r="B13" s="394"/>
      <c r="C13" s="394"/>
      <c r="D13" s="394"/>
      <c r="E13" s="394"/>
      <c r="F13" s="394"/>
    </row>
    <row r="14" spans="1:6" ht="15.75">
      <c r="A14" s="393">
        <v>6</v>
      </c>
      <c r="B14" s="394"/>
      <c r="C14" s="394"/>
      <c r="D14" s="394"/>
      <c r="E14" s="394"/>
      <c r="F14" s="394"/>
    </row>
    <row r="15" spans="1:6" ht="15.75">
      <c r="A15" s="393">
        <v>7</v>
      </c>
      <c r="B15" s="394"/>
      <c r="C15" s="394"/>
      <c r="D15" s="394"/>
      <c r="E15" s="394"/>
      <c r="F15" s="394"/>
    </row>
    <row r="16" spans="1:6" ht="15.75">
      <c r="A16" s="393">
        <v>8</v>
      </c>
      <c r="B16" s="394"/>
      <c r="C16" s="394"/>
      <c r="D16" s="394"/>
      <c r="E16" s="394"/>
      <c r="F16" s="394"/>
    </row>
    <row r="17" spans="1:6" ht="15.75">
      <c r="A17" s="393">
        <v>9</v>
      </c>
      <c r="B17" s="394"/>
      <c r="C17" s="394"/>
      <c r="D17" s="394"/>
      <c r="E17" s="394"/>
      <c r="F17" s="394"/>
    </row>
    <row r="18" spans="1:6" ht="15.75">
      <c r="A18" s="393">
        <v>10</v>
      </c>
      <c r="B18" s="394"/>
      <c r="C18" s="394"/>
      <c r="D18" s="394"/>
      <c r="E18" s="394"/>
      <c r="F18" s="394"/>
    </row>
    <row r="19" spans="1:6" ht="15.75">
      <c r="A19" s="393">
        <v>11</v>
      </c>
      <c r="B19" s="394"/>
      <c r="C19" s="394"/>
      <c r="D19" s="394"/>
      <c r="E19" s="394"/>
      <c r="F19" s="394"/>
    </row>
    <row r="20" spans="1:6" ht="15.75">
      <c r="A20" s="393">
        <v>12</v>
      </c>
      <c r="B20" s="394"/>
      <c r="C20" s="394"/>
      <c r="D20" s="394"/>
      <c r="E20" s="394"/>
      <c r="F20" s="394"/>
    </row>
    <row r="21" spans="1:6" ht="15.75">
      <c r="A21" s="393">
        <v>13</v>
      </c>
      <c r="B21" s="394"/>
      <c r="C21" s="394"/>
      <c r="D21" s="394"/>
      <c r="E21" s="394"/>
      <c r="F21" s="394"/>
    </row>
    <row r="22" spans="1:6" ht="15.75">
      <c r="A22" s="393">
        <v>14</v>
      </c>
      <c r="B22" s="394"/>
      <c r="C22" s="394"/>
      <c r="D22" s="394"/>
      <c r="E22" s="394"/>
      <c r="F22" s="394"/>
    </row>
    <row r="23" spans="1:6" ht="15.75">
      <c r="A23" s="393">
        <v>15</v>
      </c>
      <c r="B23" s="394"/>
      <c r="C23" s="394"/>
      <c r="D23" s="394"/>
      <c r="E23" s="394"/>
      <c r="F23" s="394"/>
    </row>
    <row r="24" spans="1:6" ht="15.75">
      <c r="A24" s="393">
        <v>16</v>
      </c>
      <c r="B24" s="394"/>
      <c r="C24" s="394"/>
      <c r="D24" s="394"/>
      <c r="E24" s="394"/>
      <c r="F24" s="394"/>
    </row>
    <row r="25" spans="1:6" ht="15.75">
      <c r="A25" s="393">
        <v>17</v>
      </c>
      <c r="B25" s="394"/>
      <c r="C25" s="394"/>
      <c r="D25" s="394"/>
      <c r="E25" s="394"/>
      <c r="F25" s="394"/>
    </row>
    <row r="26" spans="1:6" ht="15.75">
      <c r="A26" s="393">
        <v>18</v>
      </c>
      <c r="B26" s="394"/>
      <c r="C26" s="394"/>
      <c r="D26" s="394"/>
      <c r="E26" s="394"/>
      <c r="F26" s="394"/>
    </row>
    <row r="27" spans="1:6" ht="15.75">
      <c r="A27" s="393"/>
      <c r="B27" s="394" t="s">
        <v>98</v>
      </c>
      <c r="C27" s="394"/>
      <c r="D27" s="394"/>
      <c r="E27" s="394"/>
      <c r="F27" s="394"/>
    </row>
    <row r="28" spans="1:6" ht="15.75">
      <c r="A28" s="393"/>
      <c r="B28" s="394"/>
      <c r="C28" s="394"/>
      <c r="D28" s="394"/>
      <c r="E28" s="394"/>
      <c r="F28" s="394"/>
    </row>
    <row r="29" spans="1:6" ht="15.75">
      <c r="A29" s="434"/>
      <c r="B29" s="440"/>
      <c r="C29" s="440"/>
      <c r="D29" s="440"/>
    </row>
    <row r="30" spans="1:6">
      <c r="A30" s="746" t="s">
        <v>508</v>
      </c>
      <c r="B30" s="747"/>
      <c r="C30" s="747"/>
      <c r="D30" s="747"/>
    </row>
    <row r="31" spans="1:6">
      <c r="A31" s="748"/>
      <c r="B31" s="747"/>
      <c r="C31" s="747"/>
      <c r="D31" s="747"/>
    </row>
    <row r="32" spans="1:6" ht="90.75" customHeight="1">
      <c r="A32" s="748"/>
      <c r="B32" s="747"/>
      <c r="C32" s="747"/>
      <c r="D32" s="747"/>
    </row>
    <row r="33" spans="1:4">
      <c r="A33" s="457"/>
      <c r="B33" s="458"/>
      <c r="C33" s="458"/>
      <c r="D33" s="458"/>
    </row>
    <row r="34" spans="1:4">
      <c r="A34" s="459" t="s">
        <v>505</v>
      </c>
      <c r="B34" s="460"/>
      <c r="C34" s="460"/>
      <c r="D34" s="460"/>
    </row>
    <row r="35" spans="1:4">
      <c r="A35" s="749" t="s">
        <v>506</v>
      </c>
      <c r="B35" s="750"/>
      <c r="C35" s="750"/>
      <c r="D35" s="750"/>
    </row>
    <row r="36" spans="1:4">
      <c r="A36" s="748" t="s">
        <v>507</v>
      </c>
      <c r="B36" s="747"/>
      <c r="C36" s="747"/>
      <c r="D36" s="747"/>
    </row>
    <row r="37" spans="1:4">
      <c r="A37" s="748"/>
      <c r="B37" s="747"/>
      <c r="C37" s="747"/>
      <c r="D37" s="747"/>
    </row>
  </sheetData>
  <mergeCells count="8">
    <mergeCell ref="E6:F6"/>
    <mergeCell ref="A30:D32"/>
    <mergeCell ref="A35:D35"/>
    <mergeCell ref="A36:D37"/>
    <mergeCell ref="A2:F2"/>
    <mergeCell ref="A3:D3"/>
    <mergeCell ref="E3:F3"/>
    <mergeCell ref="A5:D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B2:H29"/>
  <sheetViews>
    <sheetView workbookViewId="0">
      <selection activeCell="L18" sqref="L18"/>
    </sheetView>
  </sheetViews>
  <sheetFormatPr defaultRowHeight="15"/>
  <cols>
    <col min="2" max="6" width="17.42578125" customWidth="1"/>
    <col min="7" max="7" width="15.28515625" customWidth="1"/>
  </cols>
  <sheetData>
    <row r="2" spans="2:8">
      <c r="B2" s="642" t="s">
        <v>527</v>
      </c>
      <c r="C2" s="643"/>
      <c r="D2" s="643"/>
      <c r="E2" s="643"/>
      <c r="F2" s="643"/>
      <c r="G2" s="643"/>
      <c r="H2" s="374"/>
    </row>
    <row r="3" spans="2:8">
      <c r="B3" s="582" t="s">
        <v>307</v>
      </c>
      <c r="C3" s="583"/>
      <c r="D3" s="583"/>
      <c r="E3" s="583"/>
      <c r="F3" s="465"/>
      <c r="G3" s="580" t="s">
        <v>712</v>
      </c>
      <c r="H3" s="581"/>
    </row>
    <row r="4" spans="2:8" ht="15.75">
      <c r="B4" s="316"/>
      <c r="C4" s="310"/>
      <c r="D4" s="310"/>
      <c r="E4" s="310"/>
      <c r="F4" s="465"/>
      <c r="G4" s="450"/>
      <c r="H4" s="453"/>
    </row>
    <row r="5" spans="2:8" ht="15.75">
      <c r="B5" s="582" t="s">
        <v>308</v>
      </c>
      <c r="C5" s="583"/>
      <c r="D5" s="583"/>
      <c r="E5" s="583"/>
      <c r="F5" s="465"/>
      <c r="G5" s="451"/>
      <c r="H5" s="454"/>
    </row>
    <row r="6" spans="2:8" ht="15.75">
      <c r="B6" s="455"/>
      <c r="C6" s="452"/>
      <c r="D6" s="452"/>
      <c r="E6" s="452"/>
      <c r="F6" s="377"/>
      <c r="G6" s="717" t="s">
        <v>386</v>
      </c>
      <c r="H6" s="718"/>
    </row>
    <row r="7" spans="2:8" ht="45.75" thickBot="1">
      <c r="B7" s="466" t="s">
        <v>524</v>
      </c>
      <c r="C7" s="466" t="s">
        <v>510</v>
      </c>
      <c r="D7" s="466" t="s">
        <v>511</v>
      </c>
      <c r="E7" s="466" t="s">
        <v>518</v>
      </c>
      <c r="F7" s="466" t="s">
        <v>519</v>
      </c>
      <c r="G7" s="466" t="s">
        <v>520</v>
      </c>
      <c r="H7" s="466" t="s">
        <v>512</v>
      </c>
    </row>
    <row r="8" spans="2:8" ht="15.75" thickBot="1">
      <c r="B8" s="461" t="s">
        <v>513</v>
      </c>
      <c r="C8" s="462"/>
      <c r="D8" s="462"/>
      <c r="E8" s="461">
        <v>13</v>
      </c>
      <c r="F8" s="461">
        <v>55.6</v>
      </c>
      <c r="G8" s="461">
        <v>51.4</v>
      </c>
      <c r="H8" s="461">
        <v>120</v>
      </c>
    </row>
    <row r="9" spans="2:8" ht="15.75" thickBot="1">
      <c r="B9" s="461" t="s">
        <v>514</v>
      </c>
      <c r="C9" s="462"/>
      <c r="D9" s="462"/>
      <c r="E9" s="462"/>
      <c r="F9" s="462"/>
      <c r="G9" s="462"/>
      <c r="H9" s="462"/>
    </row>
    <row r="10" spans="2:8" ht="15.75" thickBot="1">
      <c r="B10" s="463" t="s">
        <v>515</v>
      </c>
      <c r="C10" s="462"/>
      <c r="D10" s="464">
        <v>0.1</v>
      </c>
      <c r="E10" s="461">
        <v>30</v>
      </c>
      <c r="F10" s="461">
        <v>130</v>
      </c>
      <c r="G10" s="461">
        <v>120</v>
      </c>
      <c r="H10" s="461">
        <v>280</v>
      </c>
    </row>
    <row r="11" spans="2:8" ht="15.75" thickBot="1">
      <c r="B11" s="463" t="s">
        <v>516</v>
      </c>
      <c r="C11" s="462"/>
      <c r="D11" s="464">
        <v>0.11</v>
      </c>
      <c r="E11" s="462"/>
      <c r="F11" s="462"/>
      <c r="G11" s="462"/>
      <c r="H11" s="462"/>
    </row>
    <row r="12" spans="2:8" ht="15.75" thickBot="1">
      <c r="B12" s="461" t="s">
        <v>512</v>
      </c>
      <c r="C12" s="462"/>
      <c r="D12" s="462"/>
      <c r="E12" s="461">
        <v>43</v>
      </c>
      <c r="F12" s="461">
        <v>185.6</v>
      </c>
      <c r="G12" s="461">
        <v>155</v>
      </c>
      <c r="H12" s="461">
        <v>400</v>
      </c>
    </row>
    <row r="13" spans="2:8" ht="15.75" thickBot="1">
      <c r="B13" s="461" t="s">
        <v>517</v>
      </c>
      <c r="C13" s="462"/>
      <c r="D13" s="462"/>
      <c r="E13" s="462"/>
      <c r="F13" s="462"/>
      <c r="G13" s="462"/>
      <c r="H13" s="462"/>
    </row>
    <row r="14" spans="2:8" ht="15.75" thickBot="1">
      <c r="B14" s="462"/>
      <c r="C14" s="461" t="s">
        <v>521</v>
      </c>
      <c r="D14" s="464">
        <v>0.1</v>
      </c>
      <c r="E14" s="461">
        <v>3</v>
      </c>
      <c r="F14" s="462"/>
      <c r="G14" s="462"/>
      <c r="H14" s="461">
        <v>3</v>
      </c>
    </row>
    <row r="15" spans="2:8" ht="15.75" thickBot="1">
      <c r="B15" s="462"/>
      <c r="C15" s="461" t="s">
        <v>522</v>
      </c>
      <c r="D15" s="464">
        <v>0.1</v>
      </c>
      <c r="E15" s="461">
        <v>3.3</v>
      </c>
      <c r="F15" s="461">
        <v>13</v>
      </c>
      <c r="G15" s="462"/>
      <c r="H15" s="461">
        <v>16.3</v>
      </c>
    </row>
    <row r="16" spans="2:8" ht="15.75" thickBot="1">
      <c r="B16" s="462"/>
      <c r="C16" s="461" t="s">
        <v>523</v>
      </c>
      <c r="D16" s="464">
        <v>0.1</v>
      </c>
      <c r="E16" s="461">
        <v>3.63</v>
      </c>
      <c r="F16" s="461">
        <v>14.3</v>
      </c>
      <c r="G16" s="461">
        <v>12</v>
      </c>
      <c r="H16" s="461">
        <v>29.93</v>
      </c>
    </row>
    <row r="17" spans="2:8" ht="15.75" thickBot="1">
      <c r="B17" s="462"/>
      <c r="C17" s="462"/>
      <c r="D17" s="462"/>
      <c r="E17" s="461">
        <v>9.93</v>
      </c>
      <c r="F17" s="461">
        <v>27.3</v>
      </c>
      <c r="G17" s="461">
        <v>12</v>
      </c>
      <c r="H17" s="461">
        <v>49.23</v>
      </c>
    </row>
    <row r="19" spans="2:8" ht="21" thickBot="1">
      <c r="B19" s="456" t="s">
        <v>525</v>
      </c>
      <c r="C19" s="456" t="s">
        <v>510</v>
      </c>
      <c r="D19" s="456" t="s">
        <v>511</v>
      </c>
      <c r="E19" s="456" t="s">
        <v>518</v>
      </c>
      <c r="F19" s="456" t="s">
        <v>519</v>
      </c>
      <c r="G19" s="456" t="s">
        <v>520</v>
      </c>
      <c r="H19" s="456" t="s">
        <v>512</v>
      </c>
    </row>
    <row r="20" spans="2:8" ht="15.75" thickBot="1">
      <c r="B20" s="461" t="s">
        <v>513</v>
      </c>
      <c r="C20" s="462"/>
      <c r="D20" s="462"/>
      <c r="E20" s="461">
        <v>13</v>
      </c>
      <c r="F20" s="461">
        <v>55.6</v>
      </c>
      <c r="G20" s="461">
        <v>51.4</v>
      </c>
      <c r="H20" s="461">
        <v>120</v>
      </c>
    </row>
    <row r="21" spans="2:8" ht="15.75" thickBot="1">
      <c r="B21" s="461" t="s">
        <v>514</v>
      </c>
      <c r="C21" s="462"/>
      <c r="D21" s="462"/>
      <c r="E21" s="462"/>
      <c r="F21" s="462"/>
      <c r="G21" s="462"/>
      <c r="H21" s="462"/>
    </row>
    <row r="22" spans="2:8" ht="15.75" thickBot="1">
      <c r="B22" s="463" t="s">
        <v>515</v>
      </c>
      <c r="C22" s="462"/>
      <c r="D22" s="464">
        <v>0.1</v>
      </c>
      <c r="E22" s="461">
        <v>30</v>
      </c>
      <c r="F22" s="461">
        <v>130</v>
      </c>
      <c r="G22" s="461">
        <v>120</v>
      </c>
      <c r="H22" s="461">
        <v>280</v>
      </c>
    </row>
    <row r="23" spans="2:8" ht="15.75" thickBot="1">
      <c r="B23" s="463" t="s">
        <v>516</v>
      </c>
      <c r="C23" s="462"/>
      <c r="D23" s="464">
        <v>0.11</v>
      </c>
      <c r="E23" s="462"/>
      <c r="F23" s="462"/>
      <c r="G23" s="462"/>
      <c r="H23" s="462"/>
    </row>
    <row r="24" spans="2:8" ht="15.75" thickBot="1">
      <c r="B24" s="461" t="s">
        <v>512</v>
      </c>
      <c r="C24" s="462"/>
      <c r="D24" s="462"/>
      <c r="E24" s="461">
        <v>43</v>
      </c>
      <c r="F24" s="461">
        <v>185.6</v>
      </c>
      <c r="G24" s="461">
        <v>155</v>
      </c>
      <c r="H24" s="461">
        <v>400</v>
      </c>
    </row>
    <row r="25" spans="2:8" ht="15.75" thickBot="1">
      <c r="B25" s="461" t="s">
        <v>517</v>
      </c>
      <c r="C25" s="462"/>
      <c r="D25" s="462"/>
      <c r="E25" s="462"/>
      <c r="F25" s="462"/>
      <c r="G25" s="462"/>
      <c r="H25" s="462"/>
    </row>
    <row r="26" spans="2:8" ht="15.75" thickBot="1">
      <c r="B26" s="462"/>
      <c r="C26" s="461" t="s">
        <v>521</v>
      </c>
      <c r="D26" s="464">
        <v>0.1</v>
      </c>
      <c r="E26" s="461">
        <v>3</v>
      </c>
      <c r="F26" s="462"/>
      <c r="G26" s="462"/>
      <c r="H26" s="461">
        <v>3</v>
      </c>
    </row>
    <row r="27" spans="2:8" ht="15.75" thickBot="1">
      <c r="B27" s="462"/>
      <c r="C27" s="461" t="s">
        <v>522</v>
      </c>
      <c r="D27" s="464">
        <v>0.1</v>
      </c>
      <c r="E27" s="461">
        <v>3.3</v>
      </c>
      <c r="F27" s="461">
        <v>13</v>
      </c>
      <c r="G27" s="462"/>
      <c r="H27" s="461">
        <v>16.3</v>
      </c>
    </row>
    <row r="28" spans="2:8" ht="15.75" thickBot="1">
      <c r="B28" s="462"/>
      <c r="C28" s="461" t="s">
        <v>523</v>
      </c>
      <c r="D28" s="464">
        <v>0.1</v>
      </c>
      <c r="E28" s="461">
        <v>3.63</v>
      </c>
      <c r="F28" s="461">
        <v>14.3</v>
      </c>
      <c r="G28" s="461">
        <v>12</v>
      </c>
      <c r="H28" s="461">
        <v>29.93</v>
      </c>
    </row>
    <row r="29" spans="2:8" ht="15.75" thickBot="1">
      <c r="B29" s="462"/>
      <c r="C29" s="462"/>
      <c r="D29" s="462"/>
      <c r="E29" s="461">
        <v>9.93</v>
      </c>
      <c r="F29" s="461">
        <v>27.3</v>
      </c>
      <c r="G29" s="461">
        <v>12</v>
      </c>
      <c r="H29" s="461">
        <v>49.23</v>
      </c>
    </row>
  </sheetData>
  <mergeCells count="5">
    <mergeCell ref="G6:H6"/>
    <mergeCell ref="B2:G2"/>
    <mergeCell ref="B3:E3"/>
    <mergeCell ref="B5:E5"/>
    <mergeCell ref="G3:H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G16" sqref="G16"/>
    </sheetView>
  </sheetViews>
  <sheetFormatPr defaultRowHeight="15"/>
  <cols>
    <col min="1" max="1" width="44.85546875" customWidth="1"/>
    <col min="2" max="2" width="5.85546875" customWidth="1"/>
    <col min="3" max="3" width="11.140625" customWidth="1"/>
    <col min="4" max="4" width="11" customWidth="1"/>
    <col min="6" max="6" width="5.85546875" customWidth="1"/>
    <col min="7" max="7" width="11.140625" customWidth="1"/>
    <col min="8" max="8" width="10.85546875" customWidth="1"/>
    <col min="9" max="9" width="9.42578125" customWidth="1"/>
    <col min="10" max="10" width="5.85546875" customWidth="1"/>
    <col min="11" max="11" width="11.140625" customWidth="1"/>
    <col min="12" max="12" width="8.85546875" customWidth="1"/>
    <col min="13" max="13" width="9.5703125" customWidth="1"/>
  </cols>
  <sheetData>
    <row r="1" spans="1:13" ht="15.75">
      <c r="A1" s="467"/>
      <c r="B1" s="467"/>
      <c r="C1" s="467"/>
      <c r="D1" s="467"/>
      <c r="E1" s="467"/>
      <c r="F1" s="467"/>
      <c r="G1" s="467"/>
      <c r="H1" s="467"/>
      <c r="I1" s="467"/>
      <c r="J1" s="751"/>
      <c r="K1" s="751"/>
      <c r="L1" s="467"/>
      <c r="M1" s="467"/>
    </row>
    <row r="2" spans="1:13" ht="15.75" customHeight="1">
      <c r="A2" s="642" t="s">
        <v>591</v>
      </c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4"/>
    </row>
    <row r="3" spans="1:13">
      <c r="A3" s="582" t="s">
        <v>547</v>
      </c>
      <c r="B3" s="583"/>
      <c r="C3" s="583"/>
      <c r="D3" s="583"/>
      <c r="E3" s="465"/>
      <c r="F3" s="465"/>
      <c r="G3" s="465"/>
      <c r="H3" s="475"/>
      <c r="I3" s="475"/>
      <c r="J3" s="475"/>
      <c r="K3" s="475"/>
      <c r="L3" s="580" t="s">
        <v>713</v>
      </c>
      <c r="M3" s="581"/>
    </row>
    <row r="4" spans="1:13" ht="15.75">
      <c r="A4" s="582" t="s">
        <v>499</v>
      </c>
      <c r="B4" s="583"/>
      <c r="C4" s="583"/>
      <c r="D4" s="583"/>
      <c r="E4" s="465"/>
      <c r="F4" s="451"/>
      <c r="G4" s="451"/>
      <c r="H4" s="450"/>
      <c r="I4" s="450"/>
      <c r="J4" s="450"/>
      <c r="K4" s="450"/>
      <c r="L4" s="408"/>
      <c r="M4" s="416"/>
    </row>
    <row r="5" spans="1:13" ht="15.75">
      <c r="A5" s="314" t="s">
        <v>528</v>
      </c>
      <c r="B5" s="411"/>
      <c r="C5" s="411"/>
      <c r="D5" s="411"/>
      <c r="E5" s="408"/>
      <c r="F5" s="408"/>
      <c r="G5" s="408"/>
      <c r="H5" s="408"/>
      <c r="I5" s="408"/>
      <c r="J5" s="408"/>
      <c r="K5" s="408"/>
      <c r="L5" s="408"/>
      <c r="M5" s="416"/>
    </row>
    <row r="6" spans="1:13" ht="15.75">
      <c r="A6" s="314" t="s">
        <v>529</v>
      </c>
      <c r="B6" s="411"/>
      <c r="C6" s="411"/>
      <c r="D6" s="411"/>
      <c r="E6" s="408"/>
      <c r="F6" s="408"/>
      <c r="G6" s="408"/>
      <c r="H6" s="408"/>
      <c r="I6" s="408"/>
      <c r="J6" s="408"/>
      <c r="K6" s="408"/>
      <c r="L6" s="408"/>
      <c r="M6" s="416"/>
    </row>
    <row r="7" spans="1:13" ht="15.75">
      <c r="A7" s="367"/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717" t="s">
        <v>386</v>
      </c>
      <c r="M7" s="718"/>
    </row>
    <row r="8" spans="1:13">
      <c r="A8" s="314" t="s">
        <v>530</v>
      </c>
      <c r="B8" s="752" t="s">
        <v>531</v>
      </c>
      <c r="C8" s="752"/>
      <c r="D8" s="752"/>
      <c r="E8" s="752"/>
      <c r="F8" s="752" t="s">
        <v>532</v>
      </c>
      <c r="G8" s="752"/>
      <c r="H8" s="752"/>
      <c r="I8" s="752"/>
      <c r="J8" s="753" t="s">
        <v>533</v>
      </c>
      <c r="K8" s="752"/>
      <c r="L8" s="752"/>
      <c r="M8" s="752"/>
    </row>
    <row r="9" spans="1:13">
      <c r="A9" s="389">
        <v>1</v>
      </c>
      <c r="B9" s="389">
        <v>2</v>
      </c>
      <c r="C9" s="389">
        <v>3</v>
      </c>
      <c r="D9" s="389">
        <v>4</v>
      </c>
      <c r="E9" s="389">
        <v>5</v>
      </c>
      <c r="F9" s="389">
        <v>6</v>
      </c>
      <c r="G9" s="389">
        <v>7</v>
      </c>
      <c r="H9" s="389">
        <v>8</v>
      </c>
      <c r="I9" s="389">
        <v>9</v>
      </c>
      <c r="J9" s="389">
        <v>10</v>
      </c>
      <c r="K9" s="389">
        <v>11</v>
      </c>
      <c r="L9" s="389">
        <v>12</v>
      </c>
      <c r="M9" s="389">
        <v>13</v>
      </c>
    </row>
    <row r="10" spans="1:13" ht="45">
      <c r="A10" s="468"/>
      <c r="B10" s="469" t="s">
        <v>534</v>
      </c>
      <c r="C10" s="469" t="s">
        <v>535</v>
      </c>
      <c r="D10" s="469" t="s">
        <v>536</v>
      </c>
      <c r="E10" s="469" t="s">
        <v>537</v>
      </c>
      <c r="F10" s="469" t="s">
        <v>534</v>
      </c>
      <c r="G10" s="469" t="s">
        <v>535</v>
      </c>
      <c r="H10" s="469" t="s">
        <v>536</v>
      </c>
      <c r="I10" s="469" t="s">
        <v>537</v>
      </c>
      <c r="J10" s="469" t="s">
        <v>534</v>
      </c>
      <c r="K10" s="469" t="s">
        <v>535</v>
      </c>
      <c r="L10" s="469" t="s">
        <v>536</v>
      </c>
      <c r="M10" s="469" t="s">
        <v>537</v>
      </c>
    </row>
    <row r="11" spans="1:13" ht="17.25">
      <c r="A11" s="470" t="s">
        <v>538</v>
      </c>
      <c r="B11" s="471"/>
      <c r="C11" s="471"/>
      <c r="D11" s="471"/>
      <c r="E11" s="389"/>
      <c r="F11" s="389"/>
      <c r="G11" s="471"/>
      <c r="H11" s="471"/>
      <c r="I11" s="471"/>
      <c r="J11" s="471"/>
      <c r="K11" s="471"/>
      <c r="L11" s="471"/>
      <c r="M11" s="471"/>
    </row>
    <row r="12" spans="1:13" ht="17.25">
      <c r="A12" s="472" t="s">
        <v>539</v>
      </c>
      <c r="B12" s="471"/>
      <c r="C12" s="471"/>
      <c r="D12" s="471"/>
      <c r="E12" s="389"/>
      <c r="F12" s="389"/>
      <c r="G12" s="471"/>
      <c r="H12" s="471"/>
      <c r="I12" s="471"/>
      <c r="J12" s="471"/>
      <c r="K12" s="471"/>
      <c r="L12" s="471"/>
      <c r="M12" s="471"/>
    </row>
    <row r="13" spans="1:13" ht="15.75">
      <c r="A13" s="473" t="s">
        <v>540</v>
      </c>
      <c r="B13" s="471"/>
      <c r="C13" s="471"/>
      <c r="D13" s="471"/>
      <c r="E13" s="471"/>
      <c r="F13" s="471"/>
      <c r="G13" s="471"/>
      <c r="H13" s="471"/>
      <c r="I13" s="471"/>
      <c r="J13" s="471"/>
      <c r="K13" s="471"/>
      <c r="L13" s="471"/>
      <c r="M13" s="471"/>
    </row>
    <row r="14" spans="1:13" ht="15.75">
      <c r="A14" s="473" t="s">
        <v>541</v>
      </c>
      <c r="B14" s="471"/>
      <c r="C14" s="471"/>
      <c r="D14" s="471"/>
      <c r="E14" s="471"/>
      <c r="F14" s="471"/>
      <c r="G14" s="471"/>
      <c r="H14" s="471"/>
      <c r="I14" s="471"/>
      <c r="J14" s="471"/>
      <c r="K14" s="471"/>
      <c r="L14" s="471"/>
      <c r="M14" s="471"/>
    </row>
    <row r="15" spans="1:13" ht="15.75">
      <c r="A15" s="473" t="s">
        <v>542</v>
      </c>
      <c r="B15" s="471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</row>
    <row r="16" spans="1:13" ht="15.75">
      <c r="A16" s="471"/>
      <c r="B16" s="471"/>
      <c r="C16" s="471"/>
      <c r="D16" s="471"/>
      <c r="E16" s="471"/>
      <c r="F16" s="471"/>
      <c r="G16" s="471"/>
      <c r="H16" s="471"/>
      <c r="I16" s="471"/>
      <c r="J16" s="471"/>
      <c r="K16" s="471"/>
      <c r="L16" s="471"/>
      <c r="M16" s="471"/>
    </row>
    <row r="17" spans="1:13" ht="17.25">
      <c r="A17" s="470" t="s">
        <v>543</v>
      </c>
      <c r="B17" s="471"/>
      <c r="C17" s="471"/>
      <c r="D17" s="471"/>
      <c r="E17" s="471"/>
      <c r="F17" s="471"/>
      <c r="G17" s="471"/>
      <c r="H17" s="471"/>
      <c r="I17" s="471"/>
      <c r="J17" s="471"/>
      <c r="K17" s="471"/>
      <c r="L17" s="471"/>
      <c r="M17" s="471"/>
    </row>
    <row r="18" spans="1:13" ht="17.25">
      <c r="A18" s="472" t="s">
        <v>539</v>
      </c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ht="15.75">
      <c r="A19" s="473" t="s">
        <v>540</v>
      </c>
      <c r="B19" s="471"/>
      <c r="C19" s="471"/>
      <c r="D19" s="471"/>
      <c r="E19" s="471"/>
      <c r="F19" s="471"/>
      <c r="G19" s="471"/>
      <c r="H19" s="471"/>
      <c r="I19" s="471"/>
      <c r="J19" s="471"/>
      <c r="K19" s="471"/>
      <c r="L19" s="471"/>
      <c r="M19" s="471"/>
    </row>
    <row r="20" spans="1:13" ht="15.75">
      <c r="A20" s="473" t="s">
        <v>541</v>
      </c>
      <c r="B20" s="471"/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</row>
    <row r="21" spans="1:13" ht="15.75">
      <c r="A21" s="473" t="s">
        <v>542</v>
      </c>
      <c r="B21" s="471"/>
      <c r="C21" s="471"/>
      <c r="D21" s="471"/>
      <c r="E21" s="471"/>
      <c r="F21" s="471"/>
      <c r="G21" s="471"/>
      <c r="H21" s="471"/>
      <c r="I21" s="471"/>
      <c r="J21" s="471"/>
      <c r="K21" s="471"/>
      <c r="L21" s="471"/>
      <c r="M21" s="471"/>
    </row>
    <row r="22" spans="1:13" ht="15.75">
      <c r="A22" s="471"/>
      <c r="B22" s="471"/>
      <c r="C22" s="471"/>
      <c r="D22" s="471"/>
      <c r="E22" s="471"/>
      <c r="F22" s="471"/>
      <c r="G22" s="471"/>
      <c r="H22" s="471"/>
      <c r="I22" s="471"/>
      <c r="J22" s="471"/>
      <c r="K22" s="471"/>
      <c r="L22" s="471"/>
      <c r="M22" s="471"/>
    </row>
    <row r="23" spans="1:13" ht="17.25">
      <c r="A23" s="470" t="s">
        <v>544</v>
      </c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</row>
    <row r="24" spans="1:13" ht="17.25">
      <c r="A24" s="472" t="s">
        <v>539</v>
      </c>
      <c r="B24" s="471"/>
      <c r="C24" s="471"/>
      <c r="D24" s="471"/>
      <c r="E24" s="471"/>
      <c r="F24" s="471"/>
      <c r="G24" s="471"/>
      <c r="H24" s="471"/>
      <c r="I24" s="471"/>
      <c r="J24" s="471"/>
      <c r="K24" s="471"/>
      <c r="L24" s="471"/>
      <c r="M24" s="471"/>
    </row>
    <row r="25" spans="1:13" ht="15.75">
      <c r="A25" s="473" t="s">
        <v>540</v>
      </c>
      <c r="B25" s="471"/>
      <c r="C25" s="471"/>
      <c r="D25" s="471"/>
      <c r="E25" s="471"/>
      <c r="F25" s="471"/>
      <c r="G25" s="471"/>
      <c r="H25" s="471"/>
      <c r="I25" s="471"/>
      <c r="J25" s="471"/>
      <c r="K25" s="471"/>
      <c r="L25" s="471"/>
      <c r="M25" s="471"/>
    </row>
    <row r="26" spans="1:13" ht="15.75">
      <c r="A26" s="473" t="s">
        <v>541</v>
      </c>
      <c r="B26" s="471"/>
      <c r="C26" s="471"/>
      <c r="D26" s="471"/>
      <c r="E26" s="471"/>
      <c r="F26" s="471"/>
      <c r="G26" s="471"/>
      <c r="H26" s="471"/>
      <c r="I26" s="471"/>
      <c r="J26" s="471"/>
      <c r="K26" s="471"/>
      <c r="L26" s="471"/>
      <c r="M26" s="471"/>
    </row>
    <row r="27" spans="1:13" ht="15.75">
      <c r="A27" s="473" t="s">
        <v>542</v>
      </c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</row>
    <row r="28" spans="1:13" ht="15.75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</row>
    <row r="29" spans="1:13" ht="18">
      <c r="A29" s="474" t="s">
        <v>545</v>
      </c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</row>
    <row r="30" spans="1:13" ht="18">
      <c r="A30" s="474" t="s">
        <v>546</v>
      </c>
      <c r="B30" s="467"/>
      <c r="C30" s="467"/>
      <c r="D30" s="467"/>
      <c r="E30" s="467"/>
      <c r="F30" s="467"/>
      <c r="G30" s="467"/>
      <c r="H30" s="467"/>
      <c r="I30" s="467"/>
      <c r="J30" s="467"/>
      <c r="K30" s="467"/>
      <c r="L30" s="467"/>
      <c r="M30" s="467"/>
    </row>
  </sheetData>
  <mergeCells count="9">
    <mergeCell ref="L3:M3"/>
    <mergeCell ref="A4:D4"/>
    <mergeCell ref="J1:K1"/>
    <mergeCell ref="L7:M7"/>
    <mergeCell ref="B8:E8"/>
    <mergeCell ref="F8:I8"/>
    <mergeCell ref="J8:M8"/>
    <mergeCell ref="A3:D3"/>
    <mergeCell ref="A2:M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C1:K28"/>
  <sheetViews>
    <sheetView workbookViewId="0">
      <selection activeCell="C2" sqref="C2:E2"/>
    </sheetView>
  </sheetViews>
  <sheetFormatPr defaultRowHeight="12.75"/>
  <cols>
    <col min="1" max="2" width="9.140625" style="487"/>
    <col min="3" max="3" width="13.7109375" style="487" customWidth="1"/>
    <col min="4" max="4" width="25.28515625" style="487" customWidth="1"/>
    <col min="5" max="5" width="27.85546875" style="487" customWidth="1"/>
    <col min="6" max="258" width="9.140625" style="487"/>
    <col min="259" max="259" width="13.7109375" style="487" customWidth="1"/>
    <col min="260" max="260" width="20.42578125" style="487" customWidth="1"/>
    <col min="261" max="261" width="27.85546875" style="487" customWidth="1"/>
    <col min="262" max="514" width="9.140625" style="487"/>
    <col min="515" max="515" width="13.7109375" style="487" customWidth="1"/>
    <col min="516" max="516" width="20.42578125" style="487" customWidth="1"/>
    <col min="517" max="517" width="27.85546875" style="487" customWidth="1"/>
    <col min="518" max="770" width="9.140625" style="487"/>
    <col min="771" max="771" width="13.7109375" style="487" customWidth="1"/>
    <col min="772" max="772" width="20.42578125" style="487" customWidth="1"/>
    <col min="773" max="773" width="27.85546875" style="487" customWidth="1"/>
    <col min="774" max="1026" width="9.140625" style="487"/>
    <col min="1027" max="1027" width="13.7109375" style="487" customWidth="1"/>
    <col min="1028" max="1028" width="20.42578125" style="487" customWidth="1"/>
    <col min="1029" max="1029" width="27.85546875" style="487" customWidth="1"/>
    <col min="1030" max="1282" width="9.140625" style="487"/>
    <col min="1283" max="1283" width="13.7109375" style="487" customWidth="1"/>
    <col min="1284" max="1284" width="20.42578125" style="487" customWidth="1"/>
    <col min="1285" max="1285" width="27.85546875" style="487" customWidth="1"/>
    <col min="1286" max="1538" width="9.140625" style="487"/>
    <col min="1539" max="1539" width="13.7109375" style="487" customWidth="1"/>
    <col min="1540" max="1540" width="20.42578125" style="487" customWidth="1"/>
    <col min="1541" max="1541" width="27.85546875" style="487" customWidth="1"/>
    <col min="1542" max="1794" width="9.140625" style="487"/>
    <col min="1795" max="1795" width="13.7109375" style="487" customWidth="1"/>
    <col min="1796" max="1796" width="20.42578125" style="487" customWidth="1"/>
    <col min="1797" max="1797" width="27.85546875" style="487" customWidth="1"/>
    <col min="1798" max="2050" width="9.140625" style="487"/>
    <col min="2051" max="2051" width="13.7109375" style="487" customWidth="1"/>
    <col min="2052" max="2052" width="20.42578125" style="487" customWidth="1"/>
    <col min="2053" max="2053" width="27.85546875" style="487" customWidth="1"/>
    <col min="2054" max="2306" width="9.140625" style="487"/>
    <col min="2307" max="2307" width="13.7109375" style="487" customWidth="1"/>
    <col min="2308" max="2308" width="20.42578125" style="487" customWidth="1"/>
    <col min="2309" max="2309" width="27.85546875" style="487" customWidth="1"/>
    <col min="2310" max="2562" width="9.140625" style="487"/>
    <col min="2563" max="2563" width="13.7109375" style="487" customWidth="1"/>
    <col min="2564" max="2564" width="20.42578125" style="487" customWidth="1"/>
    <col min="2565" max="2565" width="27.85546875" style="487" customWidth="1"/>
    <col min="2566" max="2818" width="9.140625" style="487"/>
    <col min="2819" max="2819" width="13.7109375" style="487" customWidth="1"/>
    <col min="2820" max="2820" width="20.42578125" style="487" customWidth="1"/>
    <col min="2821" max="2821" width="27.85546875" style="487" customWidth="1"/>
    <col min="2822" max="3074" width="9.140625" style="487"/>
    <col min="3075" max="3075" width="13.7109375" style="487" customWidth="1"/>
    <col min="3076" max="3076" width="20.42578125" style="487" customWidth="1"/>
    <col min="3077" max="3077" width="27.85546875" style="487" customWidth="1"/>
    <col min="3078" max="3330" width="9.140625" style="487"/>
    <col min="3331" max="3331" width="13.7109375" style="487" customWidth="1"/>
    <col min="3332" max="3332" width="20.42578125" style="487" customWidth="1"/>
    <col min="3333" max="3333" width="27.85546875" style="487" customWidth="1"/>
    <col min="3334" max="3586" width="9.140625" style="487"/>
    <col min="3587" max="3587" width="13.7109375" style="487" customWidth="1"/>
    <col min="3588" max="3588" width="20.42578125" style="487" customWidth="1"/>
    <col min="3589" max="3589" width="27.85546875" style="487" customWidth="1"/>
    <col min="3590" max="3842" width="9.140625" style="487"/>
    <col min="3843" max="3843" width="13.7109375" style="487" customWidth="1"/>
    <col min="3844" max="3844" width="20.42578125" style="487" customWidth="1"/>
    <col min="3845" max="3845" width="27.85546875" style="487" customWidth="1"/>
    <col min="3846" max="4098" width="9.140625" style="487"/>
    <col min="4099" max="4099" width="13.7109375" style="487" customWidth="1"/>
    <col min="4100" max="4100" width="20.42578125" style="487" customWidth="1"/>
    <col min="4101" max="4101" width="27.85546875" style="487" customWidth="1"/>
    <col min="4102" max="4354" width="9.140625" style="487"/>
    <col min="4355" max="4355" width="13.7109375" style="487" customWidth="1"/>
    <col min="4356" max="4356" width="20.42578125" style="487" customWidth="1"/>
    <col min="4357" max="4357" width="27.85546875" style="487" customWidth="1"/>
    <col min="4358" max="4610" width="9.140625" style="487"/>
    <col min="4611" max="4611" width="13.7109375" style="487" customWidth="1"/>
    <col min="4612" max="4612" width="20.42578125" style="487" customWidth="1"/>
    <col min="4613" max="4613" width="27.85546875" style="487" customWidth="1"/>
    <col min="4614" max="4866" width="9.140625" style="487"/>
    <col min="4867" max="4867" width="13.7109375" style="487" customWidth="1"/>
    <col min="4868" max="4868" width="20.42578125" style="487" customWidth="1"/>
    <col min="4869" max="4869" width="27.85546875" style="487" customWidth="1"/>
    <col min="4870" max="5122" width="9.140625" style="487"/>
    <col min="5123" max="5123" width="13.7109375" style="487" customWidth="1"/>
    <col min="5124" max="5124" width="20.42578125" style="487" customWidth="1"/>
    <col min="5125" max="5125" width="27.85546875" style="487" customWidth="1"/>
    <col min="5126" max="5378" width="9.140625" style="487"/>
    <col min="5379" max="5379" width="13.7109375" style="487" customWidth="1"/>
    <col min="5380" max="5380" width="20.42578125" style="487" customWidth="1"/>
    <col min="5381" max="5381" width="27.85546875" style="487" customWidth="1"/>
    <col min="5382" max="5634" width="9.140625" style="487"/>
    <col min="5635" max="5635" width="13.7109375" style="487" customWidth="1"/>
    <col min="5636" max="5636" width="20.42578125" style="487" customWidth="1"/>
    <col min="5637" max="5637" width="27.85546875" style="487" customWidth="1"/>
    <col min="5638" max="5890" width="9.140625" style="487"/>
    <col min="5891" max="5891" width="13.7109375" style="487" customWidth="1"/>
    <col min="5892" max="5892" width="20.42578125" style="487" customWidth="1"/>
    <col min="5893" max="5893" width="27.85546875" style="487" customWidth="1"/>
    <col min="5894" max="6146" width="9.140625" style="487"/>
    <col min="6147" max="6147" width="13.7109375" style="487" customWidth="1"/>
    <col min="6148" max="6148" width="20.42578125" style="487" customWidth="1"/>
    <col min="6149" max="6149" width="27.85546875" style="487" customWidth="1"/>
    <col min="6150" max="6402" width="9.140625" style="487"/>
    <col min="6403" max="6403" width="13.7109375" style="487" customWidth="1"/>
    <col min="6404" max="6404" width="20.42578125" style="487" customWidth="1"/>
    <col min="6405" max="6405" width="27.85546875" style="487" customWidth="1"/>
    <col min="6406" max="6658" width="9.140625" style="487"/>
    <col min="6659" max="6659" width="13.7109375" style="487" customWidth="1"/>
    <col min="6660" max="6660" width="20.42578125" style="487" customWidth="1"/>
    <col min="6661" max="6661" width="27.85546875" style="487" customWidth="1"/>
    <col min="6662" max="6914" width="9.140625" style="487"/>
    <col min="6915" max="6915" width="13.7109375" style="487" customWidth="1"/>
    <col min="6916" max="6916" width="20.42578125" style="487" customWidth="1"/>
    <col min="6917" max="6917" width="27.85546875" style="487" customWidth="1"/>
    <col min="6918" max="7170" width="9.140625" style="487"/>
    <col min="7171" max="7171" width="13.7109375" style="487" customWidth="1"/>
    <col min="7172" max="7172" width="20.42578125" style="487" customWidth="1"/>
    <col min="7173" max="7173" width="27.85546875" style="487" customWidth="1"/>
    <col min="7174" max="7426" width="9.140625" style="487"/>
    <col min="7427" max="7427" width="13.7109375" style="487" customWidth="1"/>
    <col min="7428" max="7428" width="20.42578125" style="487" customWidth="1"/>
    <col min="7429" max="7429" width="27.85546875" style="487" customWidth="1"/>
    <col min="7430" max="7682" width="9.140625" style="487"/>
    <col min="7683" max="7683" width="13.7109375" style="487" customWidth="1"/>
    <col min="7684" max="7684" width="20.42578125" style="487" customWidth="1"/>
    <col min="7685" max="7685" width="27.85546875" style="487" customWidth="1"/>
    <col min="7686" max="7938" width="9.140625" style="487"/>
    <col min="7939" max="7939" width="13.7109375" style="487" customWidth="1"/>
    <col min="7940" max="7940" width="20.42578125" style="487" customWidth="1"/>
    <col min="7941" max="7941" width="27.85546875" style="487" customWidth="1"/>
    <col min="7942" max="8194" width="9.140625" style="487"/>
    <col min="8195" max="8195" width="13.7109375" style="487" customWidth="1"/>
    <col min="8196" max="8196" width="20.42578125" style="487" customWidth="1"/>
    <col min="8197" max="8197" width="27.85546875" style="487" customWidth="1"/>
    <col min="8198" max="8450" width="9.140625" style="487"/>
    <col min="8451" max="8451" width="13.7109375" style="487" customWidth="1"/>
    <col min="8452" max="8452" width="20.42578125" style="487" customWidth="1"/>
    <col min="8453" max="8453" width="27.85546875" style="487" customWidth="1"/>
    <col min="8454" max="8706" width="9.140625" style="487"/>
    <col min="8707" max="8707" width="13.7109375" style="487" customWidth="1"/>
    <col min="8708" max="8708" width="20.42578125" style="487" customWidth="1"/>
    <col min="8709" max="8709" width="27.85546875" style="487" customWidth="1"/>
    <col min="8710" max="8962" width="9.140625" style="487"/>
    <col min="8963" max="8963" width="13.7109375" style="487" customWidth="1"/>
    <col min="8964" max="8964" width="20.42578125" style="487" customWidth="1"/>
    <col min="8965" max="8965" width="27.85546875" style="487" customWidth="1"/>
    <col min="8966" max="9218" width="9.140625" style="487"/>
    <col min="9219" max="9219" width="13.7109375" style="487" customWidth="1"/>
    <col min="9220" max="9220" width="20.42578125" style="487" customWidth="1"/>
    <col min="9221" max="9221" width="27.85546875" style="487" customWidth="1"/>
    <col min="9222" max="9474" width="9.140625" style="487"/>
    <col min="9475" max="9475" width="13.7109375" style="487" customWidth="1"/>
    <col min="9476" max="9476" width="20.42578125" style="487" customWidth="1"/>
    <col min="9477" max="9477" width="27.85546875" style="487" customWidth="1"/>
    <col min="9478" max="9730" width="9.140625" style="487"/>
    <col min="9731" max="9731" width="13.7109375" style="487" customWidth="1"/>
    <col min="9732" max="9732" width="20.42578125" style="487" customWidth="1"/>
    <col min="9733" max="9733" width="27.85546875" style="487" customWidth="1"/>
    <col min="9734" max="9986" width="9.140625" style="487"/>
    <col min="9987" max="9987" width="13.7109375" style="487" customWidth="1"/>
    <col min="9988" max="9988" width="20.42578125" style="487" customWidth="1"/>
    <col min="9989" max="9989" width="27.85546875" style="487" customWidth="1"/>
    <col min="9990" max="10242" width="9.140625" style="487"/>
    <col min="10243" max="10243" width="13.7109375" style="487" customWidth="1"/>
    <col min="10244" max="10244" width="20.42578125" style="487" customWidth="1"/>
    <col min="10245" max="10245" width="27.85546875" style="487" customWidth="1"/>
    <col min="10246" max="10498" width="9.140625" style="487"/>
    <col min="10499" max="10499" width="13.7109375" style="487" customWidth="1"/>
    <col min="10500" max="10500" width="20.42578125" style="487" customWidth="1"/>
    <col min="10501" max="10501" width="27.85546875" style="487" customWidth="1"/>
    <col min="10502" max="10754" width="9.140625" style="487"/>
    <col min="10755" max="10755" width="13.7109375" style="487" customWidth="1"/>
    <col min="10756" max="10756" width="20.42578125" style="487" customWidth="1"/>
    <col min="10757" max="10757" width="27.85546875" style="487" customWidth="1"/>
    <col min="10758" max="11010" width="9.140625" style="487"/>
    <col min="11011" max="11011" width="13.7109375" style="487" customWidth="1"/>
    <col min="11012" max="11012" width="20.42578125" style="487" customWidth="1"/>
    <col min="11013" max="11013" width="27.85546875" style="487" customWidth="1"/>
    <col min="11014" max="11266" width="9.140625" style="487"/>
    <col min="11267" max="11267" width="13.7109375" style="487" customWidth="1"/>
    <col min="11268" max="11268" width="20.42578125" style="487" customWidth="1"/>
    <col min="11269" max="11269" width="27.85546875" style="487" customWidth="1"/>
    <col min="11270" max="11522" width="9.140625" style="487"/>
    <col min="11523" max="11523" width="13.7109375" style="487" customWidth="1"/>
    <col min="11524" max="11524" width="20.42578125" style="487" customWidth="1"/>
    <col min="11525" max="11525" width="27.85546875" style="487" customWidth="1"/>
    <col min="11526" max="11778" width="9.140625" style="487"/>
    <col min="11779" max="11779" width="13.7109375" style="487" customWidth="1"/>
    <col min="11780" max="11780" width="20.42578125" style="487" customWidth="1"/>
    <col min="11781" max="11781" width="27.85546875" style="487" customWidth="1"/>
    <col min="11782" max="12034" width="9.140625" style="487"/>
    <col min="12035" max="12035" width="13.7109375" style="487" customWidth="1"/>
    <col min="12036" max="12036" width="20.42578125" style="487" customWidth="1"/>
    <col min="12037" max="12037" width="27.85546875" style="487" customWidth="1"/>
    <col min="12038" max="12290" width="9.140625" style="487"/>
    <col min="12291" max="12291" width="13.7109375" style="487" customWidth="1"/>
    <col min="12292" max="12292" width="20.42578125" style="487" customWidth="1"/>
    <col min="12293" max="12293" width="27.85546875" style="487" customWidth="1"/>
    <col min="12294" max="12546" width="9.140625" style="487"/>
    <col min="12547" max="12547" width="13.7109375" style="487" customWidth="1"/>
    <col min="12548" max="12548" width="20.42578125" style="487" customWidth="1"/>
    <col min="12549" max="12549" width="27.85546875" style="487" customWidth="1"/>
    <col min="12550" max="12802" width="9.140625" style="487"/>
    <col min="12803" max="12803" width="13.7109375" style="487" customWidth="1"/>
    <col min="12804" max="12804" width="20.42578125" style="487" customWidth="1"/>
    <col min="12805" max="12805" width="27.85546875" style="487" customWidth="1"/>
    <col min="12806" max="13058" width="9.140625" style="487"/>
    <col min="13059" max="13059" width="13.7109375" style="487" customWidth="1"/>
    <col min="13060" max="13060" width="20.42578125" style="487" customWidth="1"/>
    <col min="13061" max="13061" width="27.85546875" style="487" customWidth="1"/>
    <col min="13062" max="13314" width="9.140625" style="487"/>
    <col min="13315" max="13315" width="13.7109375" style="487" customWidth="1"/>
    <col min="13316" max="13316" width="20.42578125" style="487" customWidth="1"/>
    <col min="13317" max="13317" width="27.85546875" style="487" customWidth="1"/>
    <col min="13318" max="13570" width="9.140625" style="487"/>
    <col min="13571" max="13571" width="13.7109375" style="487" customWidth="1"/>
    <col min="13572" max="13572" width="20.42578125" style="487" customWidth="1"/>
    <col min="13573" max="13573" width="27.85546875" style="487" customWidth="1"/>
    <col min="13574" max="13826" width="9.140625" style="487"/>
    <col min="13827" max="13827" width="13.7109375" style="487" customWidth="1"/>
    <col min="13828" max="13828" width="20.42578125" style="487" customWidth="1"/>
    <col min="13829" max="13829" width="27.85546875" style="487" customWidth="1"/>
    <col min="13830" max="14082" width="9.140625" style="487"/>
    <col min="14083" max="14083" width="13.7109375" style="487" customWidth="1"/>
    <col min="14084" max="14084" width="20.42578125" style="487" customWidth="1"/>
    <col min="14085" max="14085" width="27.85546875" style="487" customWidth="1"/>
    <col min="14086" max="14338" width="9.140625" style="487"/>
    <col min="14339" max="14339" width="13.7109375" style="487" customWidth="1"/>
    <col min="14340" max="14340" width="20.42578125" style="487" customWidth="1"/>
    <col min="14341" max="14341" width="27.85546875" style="487" customWidth="1"/>
    <col min="14342" max="14594" width="9.140625" style="487"/>
    <col min="14595" max="14595" width="13.7109375" style="487" customWidth="1"/>
    <col min="14596" max="14596" width="20.42578125" style="487" customWidth="1"/>
    <col min="14597" max="14597" width="27.85546875" style="487" customWidth="1"/>
    <col min="14598" max="14850" width="9.140625" style="487"/>
    <col min="14851" max="14851" width="13.7109375" style="487" customWidth="1"/>
    <col min="14852" max="14852" width="20.42578125" style="487" customWidth="1"/>
    <col min="14853" max="14853" width="27.85546875" style="487" customWidth="1"/>
    <col min="14854" max="15106" width="9.140625" style="487"/>
    <col min="15107" max="15107" width="13.7109375" style="487" customWidth="1"/>
    <col min="15108" max="15108" width="20.42578125" style="487" customWidth="1"/>
    <col min="15109" max="15109" width="27.85546875" style="487" customWidth="1"/>
    <col min="15110" max="15362" width="9.140625" style="487"/>
    <col min="15363" max="15363" width="13.7109375" style="487" customWidth="1"/>
    <col min="15364" max="15364" width="20.42578125" style="487" customWidth="1"/>
    <col min="15365" max="15365" width="27.85546875" style="487" customWidth="1"/>
    <col min="15366" max="15618" width="9.140625" style="487"/>
    <col min="15619" max="15619" width="13.7109375" style="487" customWidth="1"/>
    <col min="15620" max="15620" width="20.42578125" style="487" customWidth="1"/>
    <col min="15621" max="15621" width="27.85546875" style="487" customWidth="1"/>
    <col min="15622" max="15874" width="9.140625" style="487"/>
    <col min="15875" max="15875" width="13.7109375" style="487" customWidth="1"/>
    <col min="15876" max="15876" width="20.42578125" style="487" customWidth="1"/>
    <col min="15877" max="15877" width="27.85546875" style="487" customWidth="1"/>
    <col min="15878" max="16130" width="9.140625" style="487"/>
    <col min="16131" max="16131" width="13.7109375" style="487" customWidth="1"/>
    <col min="16132" max="16132" width="20.42578125" style="487" customWidth="1"/>
    <col min="16133" max="16133" width="27.85546875" style="487" customWidth="1"/>
    <col min="16134" max="16384" width="9.140625" style="487"/>
  </cols>
  <sheetData>
    <row r="1" spans="3:11">
      <c r="C1" s="571"/>
      <c r="D1" s="572"/>
      <c r="E1" s="573" t="s">
        <v>771</v>
      </c>
    </row>
    <row r="2" spans="3:11" ht="32.25" customHeight="1">
      <c r="C2" s="754" t="s">
        <v>753</v>
      </c>
      <c r="D2" s="755"/>
      <c r="E2" s="756"/>
      <c r="F2" s="563"/>
      <c r="G2" s="563"/>
      <c r="H2" s="563"/>
      <c r="I2" s="563"/>
      <c r="J2" s="563"/>
      <c r="K2" s="563"/>
    </row>
    <row r="3" spans="3:11">
      <c r="C3" s="758" t="s">
        <v>772</v>
      </c>
      <c r="D3" s="759"/>
      <c r="E3" s="574"/>
      <c r="F3" s="489"/>
      <c r="G3" s="489"/>
      <c r="H3" s="489"/>
      <c r="I3" s="489"/>
      <c r="J3" s="489"/>
      <c r="K3" s="489"/>
    </row>
    <row r="4" spans="3:11">
      <c r="C4" s="758" t="s">
        <v>773</v>
      </c>
      <c r="D4" s="759"/>
      <c r="E4" s="574"/>
      <c r="F4" s="489"/>
      <c r="G4" s="489"/>
      <c r="H4" s="489"/>
      <c r="I4" s="489"/>
      <c r="J4" s="489"/>
      <c r="K4" s="489"/>
    </row>
    <row r="5" spans="3:11">
      <c r="C5" s="760" t="s">
        <v>774</v>
      </c>
      <c r="D5" s="761"/>
      <c r="E5" s="575"/>
      <c r="F5" s="489"/>
      <c r="G5" s="489"/>
      <c r="H5" s="489"/>
      <c r="I5" s="489"/>
      <c r="J5" s="489"/>
      <c r="K5" s="489"/>
    </row>
    <row r="6" spans="3:11">
      <c r="C6" s="564"/>
      <c r="D6" s="564"/>
      <c r="E6" s="564"/>
      <c r="F6" s="489"/>
      <c r="G6" s="489"/>
      <c r="H6" s="489"/>
      <c r="I6" s="489"/>
      <c r="J6" s="489"/>
      <c r="K6" s="489"/>
    </row>
    <row r="7" spans="3:11" ht="25.5">
      <c r="C7" s="567" t="s">
        <v>211</v>
      </c>
      <c r="D7" s="567" t="s">
        <v>754</v>
      </c>
      <c r="E7" s="568" t="s">
        <v>755</v>
      </c>
      <c r="F7" s="489"/>
      <c r="G7" s="489"/>
      <c r="H7" s="489"/>
      <c r="I7" s="489"/>
      <c r="J7" s="489"/>
      <c r="K7" s="489"/>
    </row>
    <row r="8" spans="3:11" ht="15">
      <c r="C8" s="523"/>
      <c r="D8" s="566"/>
      <c r="E8" s="523"/>
      <c r="F8" s="489"/>
      <c r="G8" s="489"/>
      <c r="H8" s="489"/>
      <c r="I8" s="489"/>
      <c r="J8" s="489"/>
      <c r="K8" s="489"/>
    </row>
    <row r="9" spans="3:11" ht="16.5">
      <c r="C9" s="569" t="s">
        <v>756</v>
      </c>
      <c r="D9" s="523"/>
      <c r="E9" s="523"/>
      <c r="F9" s="489"/>
      <c r="G9" s="489"/>
      <c r="H9" s="489"/>
      <c r="I9" s="489"/>
      <c r="J9" s="489"/>
      <c r="K9" s="489"/>
    </row>
    <row r="10" spans="3:11" ht="16.5">
      <c r="C10" s="569" t="s">
        <v>757</v>
      </c>
      <c r="D10" s="523"/>
      <c r="E10" s="523"/>
      <c r="F10" s="489"/>
      <c r="G10" s="489"/>
      <c r="H10" s="489"/>
      <c r="I10" s="489"/>
      <c r="J10" s="489"/>
      <c r="K10" s="489"/>
    </row>
    <row r="11" spans="3:11" ht="16.5">
      <c r="C11" s="569" t="s">
        <v>758</v>
      </c>
      <c r="D11" s="523"/>
      <c r="E11" s="523"/>
      <c r="F11" s="489"/>
      <c r="G11" s="489"/>
      <c r="H11" s="489"/>
      <c r="I11" s="489"/>
      <c r="J11" s="489"/>
      <c r="K11" s="489"/>
    </row>
    <row r="12" spans="3:11" ht="16.5">
      <c r="C12" s="569" t="s">
        <v>759</v>
      </c>
      <c r="D12" s="523"/>
      <c r="E12" s="523"/>
      <c r="F12" s="489"/>
      <c r="G12" s="489"/>
      <c r="H12" s="489"/>
      <c r="I12" s="489"/>
      <c r="J12" s="489"/>
      <c r="K12" s="489"/>
    </row>
    <row r="13" spans="3:11" ht="16.5">
      <c r="C13" s="569" t="s">
        <v>760</v>
      </c>
      <c r="D13" s="523"/>
      <c r="E13" s="523"/>
      <c r="F13" s="489"/>
      <c r="G13" s="489"/>
      <c r="H13" s="489"/>
      <c r="I13" s="489"/>
      <c r="J13" s="489"/>
      <c r="K13" s="489"/>
    </row>
    <row r="14" spans="3:11" ht="16.5">
      <c r="C14" s="569" t="s">
        <v>761</v>
      </c>
      <c r="D14" s="523"/>
      <c r="E14" s="523"/>
      <c r="F14" s="489"/>
      <c r="G14" s="489"/>
      <c r="H14" s="489"/>
      <c r="I14" s="489"/>
      <c r="J14" s="489"/>
      <c r="K14" s="489"/>
    </row>
    <row r="15" spans="3:11" ht="16.5">
      <c r="C15" s="569" t="s">
        <v>762</v>
      </c>
      <c r="D15" s="523"/>
      <c r="E15" s="523"/>
      <c r="F15" s="489"/>
      <c r="G15" s="489"/>
      <c r="H15" s="489"/>
      <c r="I15" s="489"/>
      <c r="J15" s="489"/>
      <c r="K15" s="489"/>
    </row>
    <row r="16" spans="3:11" ht="16.5">
      <c r="C16" s="569" t="s">
        <v>763</v>
      </c>
      <c r="D16" s="523"/>
      <c r="E16" s="523"/>
      <c r="F16" s="489"/>
      <c r="G16" s="489"/>
      <c r="H16" s="489"/>
      <c r="I16" s="489"/>
      <c r="J16" s="489"/>
      <c r="K16" s="489"/>
    </row>
    <row r="17" spans="3:11" ht="16.5">
      <c r="C17" s="569" t="s">
        <v>764</v>
      </c>
      <c r="D17" s="523"/>
      <c r="E17" s="523"/>
      <c r="F17" s="489"/>
      <c r="G17" s="489"/>
      <c r="H17" s="489"/>
      <c r="I17" s="489"/>
      <c r="J17" s="489"/>
      <c r="K17" s="489"/>
    </row>
    <row r="18" spans="3:11" ht="16.5">
      <c r="C18" s="569" t="s">
        <v>765</v>
      </c>
      <c r="D18" s="523"/>
      <c r="E18" s="523"/>
      <c r="F18" s="489"/>
      <c r="G18" s="489"/>
      <c r="H18" s="489"/>
      <c r="I18" s="489"/>
      <c r="J18" s="489"/>
      <c r="K18" s="489"/>
    </row>
    <row r="19" spans="3:11" ht="16.5">
      <c r="C19" s="569" t="s">
        <v>766</v>
      </c>
      <c r="D19" s="523"/>
      <c r="E19" s="523"/>
      <c r="F19" s="489"/>
      <c r="G19" s="489"/>
      <c r="H19" s="489"/>
      <c r="I19" s="489"/>
      <c r="J19" s="489"/>
      <c r="K19" s="489"/>
    </row>
    <row r="20" spans="3:11" ht="16.5">
      <c r="C20" s="569" t="s">
        <v>767</v>
      </c>
      <c r="D20" s="523"/>
      <c r="E20" s="523"/>
      <c r="F20" s="489"/>
      <c r="G20" s="489"/>
      <c r="H20" s="489"/>
      <c r="I20" s="489"/>
      <c r="J20" s="489"/>
      <c r="K20" s="489"/>
    </row>
    <row r="21" spans="3:11">
      <c r="C21" s="523"/>
      <c r="D21" s="523"/>
      <c r="E21" s="523"/>
      <c r="F21" s="489"/>
      <c r="G21" s="489"/>
      <c r="H21" s="489"/>
      <c r="I21" s="489"/>
      <c r="J21" s="489"/>
      <c r="K21" s="489"/>
    </row>
    <row r="22" spans="3:11" ht="15">
      <c r="C22" s="566" t="s">
        <v>512</v>
      </c>
      <c r="D22" s="523"/>
      <c r="E22" s="523"/>
      <c r="F22" s="489"/>
      <c r="G22" s="489"/>
      <c r="H22" s="489"/>
      <c r="I22" s="489"/>
      <c r="J22" s="489"/>
      <c r="K22" s="489"/>
    </row>
    <row r="23" spans="3:11" ht="15">
      <c r="C23" s="566" t="s">
        <v>775</v>
      </c>
      <c r="D23" s="523"/>
      <c r="E23" s="523"/>
      <c r="F23" s="489"/>
      <c r="G23" s="489"/>
      <c r="H23" s="489"/>
      <c r="I23" s="489"/>
      <c r="J23" s="489"/>
      <c r="K23" s="489"/>
    </row>
    <row r="24" spans="3:11" ht="15">
      <c r="C24" s="566" t="s">
        <v>769</v>
      </c>
      <c r="D24" s="523"/>
      <c r="E24" s="523"/>
      <c r="F24" s="489"/>
      <c r="G24" s="489"/>
      <c r="H24" s="489"/>
      <c r="I24" s="489"/>
      <c r="J24" s="489"/>
      <c r="K24" s="489"/>
    </row>
    <row r="25" spans="3:11" ht="33" customHeight="1">
      <c r="C25" s="757" t="s">
        <v>770</v>
      </c>
      <c r="D25" s="757"/>
      <c r="E25" s="757"/>
      <c r="F25" s="489"/>
      <c r="G25" s="489"/>
      <c r="H25" s="489"/>
      <c r="I25" s="489"/>
      <c r="J25" s="489"/>
      <c r="K25" s="489"/>
    </row>
    <row r="26" spans="3:11" ht="15">
      <c r="C26" s="570"/>
      <c r="D26" s="489"/>
      <c r="E26" s="489"/>
      <c r="F26" s="489"/>
      <c r="G26" s="489"/>
      <c r="H26" s="489"/>
      <c r="I26" s="489"/>
      <c r="J26" s="489"/>
      <c r="K26" s="489"/>
    </row>
    <row r="27" spans="3:11">
      <c r="C27" s="489"/>
      <c r="D27" s="489"/>
      <c r="E27" s="489"/>
      <c r="F27" s="489"/>
      <c r="G27" s="489"/>
      <c r="H27" s="489"/>
      <c r="I27" s="489"/>
      <c r="J27" s="489"/>
      <c r="K27" s="489"/>
    </row>
    <row r="28" spans="3:11">
      <c r="C28" s="489"/>
      <c r="D28" s="489"/>
      <c r="E28" s="489"/>
      <c r="F28" s="489"/>
      <c r="G28" s="489"/>
      <c r="H28" s="489"/>
      <c r="I28" s="489"/>
      <c r="J28" s="489"/>
      <c r="K28" s="489"/>
    </row>
  </sheetData>
  <mergeCells count="5">
    <mergeCell ref="C2:E2"/>
    <mergeCell ref="C25:E25"/>
    <mergeCell ref="C3:D3"/>
    <mergeCell ref="C4:D4"/>
    <mergeCell ref="C5:D5"/>
  </mergeCells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C1:K27"/>
  <sheetViews>
    <sheetView workbookViewId="0">
      <selection activeCell="C2" sqref="C2:E2"/>
    </sheetView>
  </sheetViews>
  <sheetFormatPr defaultRowHeight="12.75"/>
  <cols>
    <col min="1" max="2" width="9.140625" style="487"/>
    <col min="3" max="3" width="13.7109375" style="487" customWidth="1"/>
    <col min="4" max="4" width="20.42578125" style="487" customWidth="1"/>
    <col min="5" max="5" width="27.85546875" style="487" customWidth="1"/>
    <col min="6" max="258" width="9.140625" style="487"/>
    <col min="259" max="259" width="13.7109375" style="487" customWidth="1"/>
    <col min="260" max="260" width="20.42578125" style="487" customWidth="1"/>
    <col min="261" max="261" width="27.85546875" style="487" customWidth="1"/>
    <col min="262" max="514" width="9.140625" style="487"/>
    <col min="515" max="515" width="13.7109375" style="487" customWidth="1"/>
    <col min="516" max="516" width="20.42578125" style="487" customWidth="1"/>
    <col min="517" max="517" width="27.85546875" style="487" customWidth="1"/>
    <col min="518" max="770" width="9.140625" style="487"/>
    <col min="771" max="771" width="13.7109375" style="487" customWidth="1"/>
    <col min="772" max="772" width="20.42578125" style="487" customWidth="1"/>
    <col min="773" max="773" width="27.85546875" style="487" customWidth="1"/>
    <col min="774" max="1026" width="9.140625" style="487"/>
    <col min="1027" max="1027" width="13.7109375" style="487" customWidth="1"/>
    <col min="1028" max="1028" width="20.42578125" style="487" customWidth="1"/>
    <col min="1029" max="1029" width="27.85546875" style="487" customWidth="1"/>
    <col min="1030" max="1282" width="9.140625" style="487"/>
    <col min="1283" max="1283" width="13.7109375" style="487" customWidth="1"/>
    <col min="1284" max="1284" width="20.42578125" style="487" customWidth="1"/>
    <col min="1285" max="1285" width="27.85546875" style="487" customWidth="1"/>
    <col min="1286" max="1538" width="9.140625" style="487"/>
    <col min="1539" max="1539" width="13.7109375" style="487" customWidth="1"/>
    <col min="1540" max="1540" width="20.42578125" style="487" customWidth="1"/>
    <col min="1541" max="1541" width="27.85546875" style="487" customWidth="1"/>
    <col min="1542" max="1794" width="9.140625" style="487"/>
    <col min="1795" max="1795" width="13.7109375" style="487" customWidth="1"/>
    <col min="1796" max="1796" width="20.42578125" style="487" customWidth="1"/>
    <col min="1797" max="1797" width="27.85546875" style="487" customWidth="1"/>
    <col min="1798" max="2050" width="9.140625" style="487"/>
    <col min="2051" max="2051" width="13.7109375" style="487" customWidth="1"/>
    <col min="2052" max="2052" width="20.42578125" style="487" customWidth="1"/>
    <col min="2053" max="2053" width="27.85546875" style="487" customWidth="1"/>
    <col min="2054" max="2306" width="9.140625" style="487"/>
    <col min="2307" max="2307" width="13.7109375" style="487" customWidth="1"/>
    <col min="2308" max="2308" width="20.42578125" style="487" customWidth="1"/>
    <col min="2309" max="2309" width="27.85546875" style="487" customWidth="1"/>
    <col min="2310" max="2562" width="9.140625" style="487"/>
    <col min="2563" max="2563" width="13.7109375" style="487" customWidth="1"/>
    <col min="2564" max="2564" width="20.42578125" style="487" customWidth="1"/>
    <col min="2565" max="2565" width="27.85546875" style="487" customWidth="1"/>
    <col min="2566" max="2818" width="9.140625" style="487"/>
    <col min="2819" max="2819" width="13.7109375" style="487" customWidth="1"/>
    <col min="2820" max="2820" width="20.42578125" style="487" customWidth="1"/>
    <col min="2821" max="2821" width="27.85546875" style="487" customWidth="1"/>
    <col min="2822" max="3074" width="9.140625" style="487"/>
    <col min="3075" max="3075" width="13.7109375" style="487" customWidth="1"/>
    <col min="3076" max="3076" width="20.42578125" style="487" customWidth="1"/>
    <col min="3077" max="3077" width="27.85546875" style="487" customWidth="1"/>
    <col min="3078" max="3330" width="9.140625" style="487"/>
    <col min="3331" max="3331" width="13.7109375" style="487" customWidth="1"/>
    <col min="3332" max="3332" width="20.42578125" style="487" customWidth="1"/>
    <col min="3333" max="3333" width="27.85546875" style="487" customWidth="1"/>
    <col min="3334" max="3586" width="9.140625" style="487"/>
    <col min="3587" max="3587" width="13.7109375" style="487" customWidth="1"/>
    <col min="3588" max="3588" width="20.42578125" style="487" customWidth="1"/>
    <col min="3589" max="3589" width="27.85546875" style="487" customWidth="1"/>
    <col min="3590" max="3842" width="9.140625" style="487"/>
    <col min="3843" max="3843" width="13.7109375" style="487" customWidth="1"/>
    <col min="3844" max="3844" width="20.42578125" style="487" customWidth="1"/>
    <col min="3845" max="3845" width="27.85546875" style="487" customWidth="1"/>
    <col min="3846" max="4098" width="9.140625" style="487"/>
    <col min="4099" max="4099" width="13.7109375" style="487" customWidth="1"/>
    <col min="4100" max="4100" width="20.42578125" style="487" customWidth="1"/>
    <col min="4101" max="4101" width="27.85546875" style="487" customWidth="1"/>
    <col min="4102" max="4354" width="9.140625" style="487"/>
    <col min="4355" max="4355" width="13.7109375" style="487" customWidth="1"/>
    <col min="4356" max="4356" width="20.42578125" style="487" customWidth="1"/>
    <col min="4357" max="4357" width="27.85546875" style="487" customWidth="1"/>
    <col min="4358" max="4610" width="9.140625" style="487"/>
    <col min="4611" max="4611" width="13.7109375" style="487" customWidth="1"/>
    <col min="4612" max="4612" width="20.42578125" style="487" customWidth="1"/>
    <col min="4613" max="4613" width="27.85546875" style="487" customWidth="1"/>
    <col min="4614" max="4866" width="9.140625" style="487"/>
    <col min="4867" max="4867" width="13.7109375" style="487" customWidth="1"/>
    <col min="4868" max="4868" width="20.42578125" style="487" customWidth="1"/>
    <col min="4869" max="4869" width="27.85546875" style="487" customWidth="1"/>
    <col min="4870" max="5122" width="9.140625" style="487"/>
    <col min="5123" max="5123" width="13.7109375" style="487" customWidth="1"/>
    <col min="5124" max="5124" width="20.42578125" style="487" customWidth="1"/>
    <col min="5125" max="5125" width="27.85546875" style="487" customWidth="1"/>
    <col min="5126" max="5378" width="9.140625" style="487"/>
    <col min="5379" max="5379" width="13.7109375" style="487" customWidth="1"/>
    <col min="5380" max="5380" width="20.42578125" style="487" customWidth="1"/>
    <col min="5381" max="5381" width="27.85546875" style="487" customWidth="1"/>
    <col min="5382" max="5634" width="9.140625" style="487"/>
    <col min="5635" max="5635" width="13.7109375" style="487" customWidth="1"/>
    <col min="5636" max="5636" width="20.42578125" style="487" customWidth="1"/>
    <col min="5637" max="5637" width="27.85546875" style="487" customWidth="1"/>
    <col min="5638" max="5890" width="9.140625" style="487"/>
    <col min="5891" max="5891" width="13.7109375" style="487" customWidth="1"/>
    <col min="5892" max="5892" width="20.42578125" style="487" customWidth="1"/>
    <col min="5893" max="5893" width="27.85546875" style="487" customWidth="1"/>
    <col min="5894" max="6146" width="9.140625" style="487"/>
    <col min="6147" max="6147" width="13.7109375" style="487" customWidth="1"/>
    <col min="6148" max="6148" width="20.42578125" style="487" customWidth="1"/>
    <col min="6149" max="6149" width="27.85546875" style="487" customWidth="1"/>
    <col min="6150" max="6402" width="9.140625" style="487"/>
    <col min="6403" max="6403" width="13.7109375" style="487" customWidth="1"/>
    <col min="6404" max="6404" width="20.42578125" style="487" customWidth="1"/>
    <col min="6405" max="6405" width="27.85546875" style="487" customWidth="1"/>
    <col min="6406" max="6658" width="9.140625" style="487"/>
    <col min="6659" max="6659" width="13.7109375" style="487" customWidth="1"/>
    <col min="6660" max="6660" width="20.42578125" style="487" customWidth="1"/>
    <col min="6661" max="6661" width="27.85546875" style="487" customWidth="1"/>
    <col min="6662" max="6914" width="9.140625" style="487"/>
    <col min="6915" max="6915" width="13.7109375" style="487" customWidth="1"/>
    <col min="6916" max="6916" width="20.42578125" style="487" customWidth="1"/>
    <col min="6917" max="6917" width="27.85546875" style="487" customWidth="1"/>
    <col min="6918" max="7170" width="9.140625" style="487"/>
    <col min="7171" max="7171" width="13.7109375" style="487" customWidth="1"/>
    <col min="7172" max="7172" width="20.42578125" style="487" customWidth="1"/>
    <col min="7173" max="7173" width="27.85546875" style="487" customWidth="1"/>
    <col min="7174" max="7426" width="9.140625" style="487"/>
    <col min="7427" max="7427" width="13.7109375" style="487" customWidth="1"/>
    <col min="7428" max="7428" width="20.42578125" style="487" customWidth="1"/>
    <col min="7429" max="7429" width="27.85546875" style="487" customWidth="1"/>
    <col min="7430" max="7682" width="9.140625" style="487"/>
    <col min="7683" max="7683" width="13.7109375" style="487" customWidth="1"/>
    <col min="7684" max="7684" width="20.42578125" style="487" customWidth="1"/>
    <col min="7685" max="7685" width="27.85546875" style="487" customWidth="1"/>
    <col min="7686" max="7938" width="9.140625" style="487"/>
    <col min="7939" max="7939" width="13.7109375" style="487" customWidth="1"/>
    <col min="7940" max="7940" width="20.42578125" style="487" customWidth="1"/>
    <col min="7941" max="7941" width="27.85546875" style="487" customWidth="1"/>
    <col min="7942" max="8194" width="9.140625" style="487"/>
    <col min="8195" max="8195" width="13.7109375" style="487" customWidth="1"/>
    <col min="8196" max="8196" width="20.42578125" style="487" customWidth="1"/>
    <col min="8197" max="8197" width="27.85546875" style="487" customWidth="1"/>
    <col min="8198" max="8450" width="9.140625" style="487"/>
    <col min="8451" max="8451" width="13.7109375" style="487" customWidth="1"/>
    <col min="8452" max="8452" width="20.42578125" style="487" customWidth="1"/>
    <col min="8453" max="8453" width="27.85546875" style="487" customWidth="1"/>
    <col min="8454" max="8706" width="9.140625" style="487"/>
    <col min="8707" max="8707" width="13.7109375" style="487" customWidth="1"/>
    <col min="8708" max="8708" width="20.42578125" style="487" customWidth="1"/>
    <col min="8709" max="8709" width="27.85546875" style="487" customWidth="1"/>
    <col min="8710" max="8962" width="9.140625" style="487"/>
    <col min="8963" max="8963" width="13.7109375" style="487" customWidth="1"/>
    <col min="8964" max="8964" width="20.42578125" style="487" customWidth="1"/>
    <col min="8965" max="8965" width="27.85546875" style="487" customWidth="1"/>
    <col min="8966" max="9218" width="9.140625" style="487"/>
    <col min="9219" max="9219" width="13.7109375" style="487" customWidth="1"/>
    <col min="9220" max="9220" width="20.42578125" style="487" customWidth="1"/>
    <col min="9221" max="9221" width="27.85546875" style="487" customWidth="1"/>
    <col min="9222" max="9474" width="9.140625" style="487"/>
    <col min="9475" max="9475" width="13.7109375" style="487" customWidth="1"/>
    <col min="9476" max="9476" width="20.42578125" style="487" customWidth="1"/>
    <col min="9477" max="9477" width="27.85546875" style="487" customWidth="1"/>
    <col min="9478" max="9730" width="9.140625" style="487"/>
    <col min="9731" max="9731" width="13.7109375" style="487" customWidth="1"/>
    <col min="9732" max="9732" width="20.42578125" style="487" customWidth="1"/>
    <col min="9733" max="9733" width="27.85546875" style="487" customWidth="1"/>
    <col min="9734" max="9986" width="9.140625" style="487"/>
    <col min="9987" max="9987" width="13.7109375" style="487" customWidth="1"/>
    <col min="9988" max="9988" width="20.42578125" style="487" customWidth="1"/>
    <col min="9989" max="9989" width="27.85546875" style="487" customWidth="1"/>
    <col min="9990" max="10242" width="9.140625" style="487"/>
    <col min="10243" max="10243" width="13.7109375" style="487" customWidth="1"/>
    <col min="10244" max="10244" width="20.42578125" style="487" customWidth="1"/>
    <col min="10245" max="10245" width="27.85546875" style="487" customWidth="1"/>
    <col min="10246" max="10498" width="9.140625" style="487"/>
    <col min="10499" max="10499" width="13.7109375" style="487" customWidth="1"/>
    <col min="10500" max="10500" width="20.42578125" style="487" customWidth="1"/>
    <col min="10501" max="10501" width="27.85546875" style="487" customWidth="1"/>
    <col min="10502" max="10754" width="9.140625" style="487"/>
    <col min="10755" max="10755" width="13.7109375" style="487" customWidth="1"/>
    <col min="10756" max="10756" width="20.42578125" style="487" customWidth="1"/>
    <col min="10757" max="10757" width="27.85546875" style="487" customWidth="1"/>
    <col min="10758" max="11010" width="9.140625" style="487"/>
    <col min="11011" max="11011" width="13.7109375" style="487" customWidth="1"/>
    <col min="11012" max="11012" width="20.42578125" style="487" customWidth="1"/>
    <col min="11013" max="11013" width="27.85546875" style="487" customWidth="1"/>
    <col min="11014" max="11266" width="9.140625" style="487"/>
    <col min="11267" max="11267" width="13.7109375" style="487" customWidth="1"/>
    <col min="11268" max="11268" width="20.42578125" style="487" customWidth="1"/>
    <col min="11269" max="11269" width="27.85546875" style="487" customWidth="1"/>
    <col min="11270" max="11522" width="9.140625" style="487"/>
    <col min="11523" max="11523" width="13.7109375" style="487" customWidth="1"/>
    <col min="11524" max="11524" width="20.42578125" style="487" customWidth="1"/>
    <col min="11525" max="11525" width="27.85546875" style="487" customWidth="1"/>
    <col min="11526" max="11778" width="9.140625" style="487"/>
    <col min="11779" max="11779" width="13.7109375" style="487" customWidth="1"/>
    <col min="11780" max="11780" width="20.42578125" style="487" customWidth="1"/>
    <col min="11781" max="11781" width="27.85546875" style="487" customWidth="1"/>
    <col min="11782" max="12034" width="9.140625" style="487"/>
    <col min="12035" max="12035" width="13.7109375" style="487" customWidth="1"/>
    <col min="12036" max="12036" width="20.42578125" style="487" customWidth="1"/>
    <col min="12037" max="12037" width="27.85546875" style="487" customWidth="1"/>
    <col min="12038" max="12290" width="9.140625" style="487"/>
    <col min="12291" max="12291" width="13.7109375" style="487" customWidth="1"/>
    <col min="12292" max="12292" width="20.42578125" style="487" customWidth="1"/>
    <col min="12293" max="12293" width="27.85546875" style="487" customWidth="1"/>
    <col min="12294" max="12546" width="9.140625" style="487"/>
    <col min="12547" max="12547" width="13.7109375" style="487" customWidth="1"/>
    <col min="12548" max="12548" width="20.42578125" style="487" customWidth="1"/>
    <col min="12549" max="12549" width="27.85546875" style="487" customWidth="1"/>
    <col min="12550" max="12802" width="9.140625" style="487"/>
    <col min="12803" max="12803" width="13.7109375" style="487" customWidth="1"/>
    <col min="12804" max="12804" width="20.42578125" style="487" customWidth="1"/>
    <col min="12805" max="12805" width="27.85546875" style="487" customWidth="1"/>
    <col min="12806" max="13058" width="9.140625" style="487"/>
    <col min="13059" max="13059" width="13.7109375" style="487" customWidth="1"/>
    <col min="13060" max="13060" width="20.42578125" style="487" customWidth="1"/>
    <col min="13061" max="13061" width="27.85546875" style="487" customWidth="1"/>
    <col min="13062" max="13314" width="9.140625" style="487"/>
    <col min="13315" max="13315" width="13.7109375" style="487" customWidth="1"/>
    <col min="13316" max="13316" width="20.42578125" style="487" customWidth="1"/>
    <col min="13317" max="13317" width="27.85546875" style="487" customWidth="1"/>
    <col min="13318" max="13570" width="9.140625" style="487"/>
    <col min="13571" max="13571" width="13.7109375" style="487" customWidth="1"/>
    <col min="13572" max="13572" width="20.42578125" style="487" customWidth="1"/>
    <col min="13573" max="13573" width="27.85546875" style="487" customWidth="1"/>
    <col min="13574" max="13826" width="9.140625" style="487"/>
    <col min="13827" max="13827" width="13.7109375" style="487" customWidth="1"/>
    <col min="13828" max="13828" width="20.42578125" style="487" customWidth="1"/>
    <col min="13829" max="13829" width="27.85546875" style="487" customWidth="1"/>
    <col min="13830" max="14082" width="9.140625" style="487"/>
    <col min="14083" max="14083" width="13.7109375" style="487" customWidth="1"/>
    <col min="14084" max="14084" width="20.42578125" style="487" customWidth="1"/>
    <col min="14085" max="14085" width="27.85546875" style="487" customWidth="1"/>
    <col min="14086" max="14338" width="9.140625" style="487"/>
    <col min="14339" max="14339" width="13.7109375" style="487" customWidth="1"/>
    <col min="14340" max="14340" width="20.42578125" style="487" customWidth="1"/>
    <col min="14341" max="14341" width="27.85546875" style="487" customWidth="1"/>
    <col min="14342" max="14594" width="9.140625" style="487"/>
    <col min="14595" max="14595" width="13.7109375" style="487" customWidth="1"/>
    <col min="14596" max="14596" width="20.42578125" style="487" customWidth="1"/>
    <col min="14597" max="14597" width="27.85546875" style="487" customWidth="1"/>
    <col min="14598" max="14850" width="9.140625" style="487"/>
    <col min="14851" max="14851" width="13.7109375" style="487" customWidth="1"/>
    <col min="14852" max="14852" width="20.42578125" style="487" customWidth="1"/>
    <col min="14853" max="14853" width="27.85546875" style="487" customWidth="1"/>
    <col min="14854" max="15106" width="9.140625" style="487"/>
    <col min="15107" max="15107" width="13.7109375" style="487" customWidth="1"/>
    <col min="15108" max="15108" width="20.42578125" style="487" customWidth="1"/>
    <col min="15109" max="15109" width="27.85546875" style="487" customWidth="1"/>
    <col min="15110" max="15362" width="9.140625" style="487"/>
    <col min="15363" max="15363" width="13.7109375" style="487" customWidth="1"/>
    <col min="15364" max="15364" width="20.42578125" style="487" customWidth="1"/>
    <col min="15365" max="15365" width="27.85546875" style="487" customWidth="1"/>
    <col min="15366" max="15618" width="9.140625" style="487"/>
    <col min="15619" max="15619" width="13.7109375" style="487" customWidth="1"/>
    <col min="15620" max="15620" width="20.42578125" style="487" customWidth="1"/>
    <col min="15621" max="15621" width="27.85546875" style="487" customWidth="1"/>
    <col min="15622" max="15874" width="9.140625" style="487"/>
    <col min="15875" max="15875" width="13.7109375" style="487" customWidth="1"/>
    <col min="15876" max="15876" width="20.42578125" style="487" customWidth="1"/>
    <col min="15877" max="15877" width="27.85546875" style="487" customWidth="1"/>
    <col min="15878" max="16130" width="9.140625" style="487"/>
    <col min="16131" max="16131" width="13.7109375" style="487" customWidth="1"/>
    <col min="16132" max="16132" width="20.42578125" style="487" customWidth="1"/>
    <col min="16133" max="16133" width="27.85546875" style="487" customWidth="1"/>
    <col min="16134" max="16384" width="9.140625" style="487"/>
  </cols>
  <sheetData>
    <row r="1" spans="3:11">
      <c r="C1" s="571"/>
      <c r="D1" s="572"/>
      <c r="E1" s="573" t="s">
        <v>778</v>
      </c>
    </row>
    <row r="2" spans="3:11" ht="30" customHeight="1">
      <c r="C2" s="754" t="s">
        <v>776</v>
      </c>
      <c r="D2" s="755"/>
      <c r="E2" s="756"/>
      <c r="F2" s="563"/>
      <c r="G2" s="563"/>
      <c r="H2" s="563"/>
      <c r="I2" s="563"/>
      <c r="J2" s="563"/>
      <c r="K2" s="563"/>
    </row>
    <row r="3" spans="3:11" ht="15.75" customHeight="1">
      <c r="C3" s="758" t="s">
        <v>772</v>
      </c>
      <c r="D3" s="759"/>
      <c r="E3" s="574"/>
      <c r="F3" s="564"/>
      <c r="G3" s="564"/>
      <c r="H3" s="564"/>
      <c r="I3" s="564"/>
      <c r="J3" s="564"/>
      <c r="K3" s="564"/>
    </row>
    <row r="4" spans="3:11" ht="12.75" customHeight="1">
      <c r="C4" s="758" t="s">
        <v>773</v>
      </c>
      <c r="D4" s="759"/>
      <c r="E4" s="574"/>
      <c r="F4" s="565"/>
      <c r="G4" s="565"/>
      <c r="H4" s="565"/>
      <c r="I4" s="565"/>
      <c r="J4" s="565"/>
      <c r="K4" s="565"/>
    </row>
    <row r="5" spans="3:11">
      <c r="C5" s="760" t="s">
        <v>774</v>
      </c>
      <c r="D5" s="761"/>
      <c r="E5" s="575"/>
      <c r="F5" s="489"/>
      <c r="G5" s="489"/>
      <c r="H5" s="489"/>
      <c r="I5" s="489"/>
      <c r="J5" s="489"/>
      <c r="K5" s="489"/>
    </row>
    <row r="6" spans="3:11">
      <c r="C6" s="567" t="s">
        <v>211</v>
      </c>
      <c r="D6" s="567" t="s">
        <v>754</v>
      </c>
      <c r="E6" s="568" t="s">
        <v>777</v>
      </c>
      <c r="F6" s="489"/>
      <c r="G6" s="489"/>
      <c r="H6" s="489"/>
      <c r="I6" s="489"/>
      <c r="J6" s="489"/>
      <c r="K6" s="489"/>
    </row>
    <row r="7" spans="3:11" ht="15">
      <c r="C7" s="523"/>
      <c r="D7" s="566"/>
      <c r="E7" s="523"/>
      <c r="F7" s="489"/>
      <c r="G7" s="489"/>
      <c r="H7" s="489"/>
      <c r="I7" s="489"/>
      <c r="J7" s="489"/>
      <c r="K7" s="489"/>
    </row>
    <row r="8" spans="3:11" ht="16.5">
      <c r="C8" s="569" t="s">
        <v>756</v>
      </c>
      <c r="D8" s="523"/>
      <c r="E8" s="523"/>
      <c r="F8" s="489"/>
      <c r="G8" s="489"/>
      <c r="H8" s="489"/>
      <c r="I8" s="754"/>
      <c r="J8" s="755"/>
      <c r="K8" s="756"/>
    </row>
    <row r="9" spans="3:11" ht="16.5">
      <c r="C9" s="569" t="s">
        <v>757</v>
      </c>
      <c r="D9" s="523"/>
      <c r="E9" s="523"/>
      <c r="F9" s="489"/>
      <c r="G9" s="489"/>
      <c r="H9" s="489"/>
      <c r="I9" s="489"/>
      <c r="J9" s="489"/>
      <c r="K9" s="489"/>
    </row>
    <row r="10" spans="3:11" ht="16.5">
      <c r="C10" s="569" t="s">
        <v>758</v>
      </c>
      <c r="D10" s="523"/>
      <c r="E10" s="523"/>
      <c r="F10" s="489"/>
      <c r="G10" s="489"/>
      <c r="H10" s="489"/>
      <c r="I10" s="489"/>
      <c r="J10" s="489"/>
      <c r="K10" s="489"/>
    </row>
    <row r="11" spans="3:11" ht="16.5">
      <c r="C11" s="569" t="s">
        <v>759</v>
      </c>
      <c r="D11" s="523"/>
      <c r="E11" s="523"/>
      <c r="F11" s="489"/>
      <c r="G11" s="489"/>
      <c r="H11" s="489"/>
      <c r="I11" s="489"/>
      <c r="J11" s="489"/>
      <c r="K11" s="489"/>
    </row>
    <row r="12" spans="3:11" ht="16.5">
      <c r="C12" s="569" t="s">
        <v>760</v>
      </c>
      <c r="D12" s="523"/>
      <c r="E12" s="523"/>
      <c r="F12" s="489"/>
      <c r="G12" s="489"/>
      <c r="H12" s="489"/>
      <c r="I12" s="489"/>
      <c r="J12" s="489"/>
      <c r="K12" s="489"/>
    </row>
    <row r="13" spans="3:11" ht="16.5">
      <c r="C13" s="569" t="s">
        <v>761</v>
      </c>
      <c r="D13" s="523"/>
      <c r="E13" s="523"/>
      <c r="F13" s="489"/>
      <c r="G13" s="489"/>
      <c r="H13" s="489"/>
      <c r="I13" s="489"/>
      <c r="J13" s="489"/>
      <c r="K13" s="489"/>
    </row>
    <row r="14" spans="3:11" ht="16.5">
      <c r="C14" s="569" t="s">
        <v>762</v>
      </c>
      <c r="D14" s="523"/>
      <c r="E14" s="523"/>
      <c r="F14" s="489"/>
      <c r="G14" s="489"/>
      <c r="H14" s="489"/>
      <c r="I14" s="489"/>
      <c r="J14" s="489"/>
      <c r="K14" s="489"/>
    </row>
    <row r="15" spans="3:11" ht="16.5">
      <c r="C15" s="569" t="s">
        <v>763</v>
      </c>
      <c r="D15" s="523"/>
      <c r="E15" s="523"/>
      <c r="F15" s="489"/>
      <c r="G15" s="489"/>
      <c r="H15" s="489"/>
      <c r="I15" s="489"/>
      <c r="J15" s="489"/>
      <c r="K15" s="489"/>
    </row>
    <row r="16" spans="3:11" ht="16.5">
      <c r="C16" s="569" t="s">
        <v>764</v>
      </c>
      <c r="D16" s="523"/>
      <c r="E16" s="523"/>
      <c r="F16" s="489"/>
      <c r="G16" s="489"/>
      <c r="H16" s="489"/>
      <c r="I16" s="489"/>
      <c r="J16" s="489"/>
      <c r="K16" s="489"/>
    </row>
    <row r="17" spans="3:11" ht="16.5">
      <c r="C17" s="569" t="s">
        <v>765</v>
      </c>
      <c r="D17" s="523"/>
      <c r="E17" s="523"/>
      <c r="F17" s="489"/>
      <c r="G17" s="489"/>
      <c r="H17" s="489"/>
      <c r="I17" s="489"/>
      <c r="J17" s="489"/>
      <c r="K17" s="489"/>
    </row>
    <row r="18" spans="3:11" ht="16.5">
      <c r="C18" s="569" t="s">
        <v>766</v>
      </c>
      <c r="D18" s="523"/>
      <c r="E18" s="523"/>
      <c r="F18" s="489"/>
      <c r="G18" s="489"/>
      <c r="H18" s="489"/>
      <c r="I18" s="489"/>
      <c r="J18" s="489"/>
      <c r="K18" s="489"/>
    </row>
    <row r="19" spans="3:11" ht="16.5">
      <c r="C19" s="569" t="s">
        <v>767</v>
      </c>
      <c r="D19" s="523"/>
      <c r="E19" s="523"/>
      <c r="F19" s="489"/>
      <c r="G19" s="489"/>
      <c r="H19" s="489"/>
      <c r="I19" s="489"/>
      <c r="J19" s="489"/>
      <c r="K19" s="489"/>
    </row>
    <row r="20" spans="3:11">
      <c r="C20" s="523"/>
      <c r="D20" s="523"/>
      <c r="E20" s="523"/>
      <c r="F20" s="489"/>
      <c r="G20" s="489"/>
      <c r="H20" s="489"/>
      <c r="I20" s="489"/>
      <c r="J20" s="489"/>
      <c r="K20" s="489"/>
    </row>
    <row r="21" spans="3:11" ht="15">
      <c r="C21" s="566" t="s">
        <v>512</v>
      </c>
      <c r="D21" s="523"/>
      <c r="E21" s="523"/>
      <c r="F21" s="489"/>
      <c r="G21" s="489"/>
      <c r="H21" s="489"/>
      <c r="I21" s="489"/>
      <c r="J21" s="489"/>
      <c r="K21" s="489"/>
    </row>
    <row r="22" spans="3:11" ht="15">
      <c r="C22" s="566" t="s">
        <v>768</v>
      </c>
      <c r="D22" s="523"/>
      <c r="E22" s="523"/>
      <c r="F22" s="489"/>
      <c r="G22" s="489"/>
      <c r="H22" s="489"/>
      <c r="I22" s="489"/>
      <c r="J22" s="489"/>
      <c r="K22" s="489"/>
    </row>
    <row r="23" spans="3:11" ht="15">
      <c r="C23" s="570"/>
      <c r="D23" s="489"/>
      <c r="E23" s="489"/>
      <c r="F23" s="489"/>
      <c r="G23" s="489"/>
      <c r="H23" s="489"/>
      <c r="I23" s="489"/>
      <c r="J23" s="489"/>
      <c r="K23" s="489"/>
    </row>
    <row r="24" spans="3:11" ht="33" customHeight="1">
      <c r="C24" s="762"/>
      <c r="D24" s="762"/>
      <c r="E24" s="762"/>
      <c r="F24" s="489"/>
      <c r="G24" s="489"/>
      <c r="H24" s="489"/>
      <c r="I24" s="489"/>
      <c r="J24" s="489"/>
      <c r="K24" s="489"/>
    </row>
    <row r="25" spans="3:11" ht="15">
      <c r="C25" s="570"/>
      <c r="D25" s="489"/>
      <c r="E25" s="489"/>
      <c r="F25" s="489"/>
      <c r="G25" s="489"/>
      <c r="H25" s="489"/>
      <c r="I25" s="489"/>
      <c r="J25" s="489"/>
      <c r="K25" s="489"/>
    </row>
    <row r="26" spans="3:11">
      <c r="C26" s="489"/>
      <c r="D26" s="489"/>
      <c r="E26" s="489"/>
      <c r="F26" s="489"/>
      <c r="G26" s="489"/>
      <c r="H26" s="489"/>
      <c r="I26" s="489"/>
      <c r="J26" s="489"/>
      <c r="K26" s="489"/>
    </row>
    <row r="27" spans="3:11">
      <c r="C27" s="489"/>
      <c r="D27" s="489"/>
      <c r="E27" s="489"/>
      <c r="F27" s="489"/>
      <c r="G27" s="489"/>
      <c r="H27" s="489"/>
      <c r="I27" s="489"/>
      <c r="J27" s="489"/>
      <c r="K27" s="489"/>
    </row>
  </sheetData>
  <mergeCells count="6">
    <mergeCell ref="I8:K8"/>
    <mergeCell ref="C2:E2"/>
    <mergeCell ref="C24:E24"/>
    <mergeCell ref="C3:D3"/>
    <mergeCell ref="C4:D4"/>
    <mergeCell ref="C5:D5"/>
  </mergeCells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59"/>
  <sheetViews>
    <sheetView tabSelected="1" topLeftCell="A28" workbookViewId="0">
      <selection activeCell="F18" sqref="F18"/>
    </sheetView>
  </sheetViews>
  <sheetFormatPr defaultRowHeight="15"/>
  <cols>
    <col min="1" max="1" width="6.85546875" customWidth="1"/>
    <col min="2" max="2" width="44.5703125" customWidth="1"/>
    <col min="3" max="3" width="19.140625" customWidth="1"/>
  </cols>
  <sheetData>
    <row r="1" spans="1:3">
      <c r="A1" s="763" t="s">
        <v>858</v>
      </c>
      <c r="B1" s="763"/>
      <c r="C1" s="763"/>
    </row>
    <row r="2" spans="1:3">
      <c r="A2" s="764" t="s">
        <v>857</v>
      </c>
      <c r="B2" s="764"/>
      <c r="C2" s="764"/>
    </row>
    <row r="3" spans="1:3" ht="28.5" customHeight="1">
      <c r="A3" s="48" t="s">
        <v>170</v>
      </c>
      <c r="B3" s="48" t="s">
        <v>779</v>
      </c>
      <c r="C3" s="765" t="s">
        <v>780</v>
      </c>
    </row>
    <row r="4" spans="1:3">
      <c r="A4" s="48" t="s">
        <v>10</v>
      </c>
      <c r="B4" s="48" t="s">
        <v>787</v>
      </c>
      <c r="C4" s="766">
        <v>0</v>
      </c>
    </row>
    <row r="5" spans="1:3">
      <c r="A5" s="48"/>
      <c r="B5" s="48"/>
      <c r="C5" s="766"/>
    </row>
    <row r="6" spans="1:3">
      <c r="A6" s="48" t="s">
        <v>19</v>
      </c>
      <c r="B6" s="48" t="s">
        <v>788</v>
      </c>
      <c r="C6" s="48"/>
    </row>
    <row r="7" spans="1:3">
      <c r="A7" s="48" t="s">
        <v>783</v>
      </c>
      <c r="B7" s="48" t="s">
        <v>781</v>
      </c>
      <c r="C7" s="767">
        <v>3.3399999999999999E-2</v>
      </c>
    </row>
    <row r="8" spans="1:3">
      <c r="A8" s="767" t="s">
        <v>784</v>
      </c>
      <c r="B8" s="48" t="s">
        <v>782</v>
      </c>
      <c r="C8" s="767">
        <v>3.3399999999999999E-2</v>
      </c>
    </row>
    <row r="9" spans="1:3">
      <c r="A9" s="48" t="s">
        <v>785</v>
      </c>
      <c r="B9" s="48" t="s">
        <v>786</v>
      </c>
      <c r="C9" s="767">
        <v>3.3399999999999999E-2</v>
      </c>
    </row>
    <row r="10" spans="1:3">
      <c r="A10" s="767"/>
      <c r="B10" s="48"/>
      <c r="C10" s="48"/>
    </row>
    <row r="11" spans="1:3">
      <c r="A11" s="48" t="s">
        <v>21</v>
      </c>
      <c r="B11" s="48" t="s">
        <v>789</v>
      </c>
      <c r="C11" s="48"/>
    </row>
    <row r="12" spans="1:3">
      <c r="A12" s="767" t="s">
        <v>783</v>
      </c>
      <c r="B12" s="48" t="s">
        <v>790</v>
      </c>
      <c r="C12" s="48"/>
    </row>
    <row r="13" spans="1:3">
      <c r="A13" s="48" t="s">
        <v>821</v>
      </c>
      <c r="B13" s="48" t="s">
        <v>791</v>
      </c>
      <c r="C13" s="767">
        <v>5.28E-2</v>
      </c>
    </row>
    <row r="14" spans="1:3" ht="30">
      <c r="A14" s="767" t="s">
        <v>822</v>
      </c>
      <c r="B14" s="765" t="s">
        <v>792</v>
      </c>
      <c r="C14" s="767">
        <v>5.28E-2</v>
      </c>
    </row>
    <row r="15" spans="1:3">
      <c r="A15" s="48" t="s">
        <v>823</v>
      </c>
      <c r="B15" s="48" t="s">
        <v>793</v>
      </c>
      <c r="C15" s="767">
        <v>5.28E-2</v>
      </c>
    </row>
    <row r="16" spans="1:3">
      <c r="A16" s="767" t="s">
        <v>784</v>
      </c>
      <c r="B16" s="48" t="s">
        <v>795</v>
      </c>
      <c r="C16" s="767">
        <v>5.28E-2</v>
      </c>
    </row>
    <row r="17" spans="1:3">
      <c r="A17" s="48" t="s">
        <v>785</v>
      </c>
      <c r="B17" s="48" t="s">
        <v>796</v>
      </c>
      <c r="C17" s="48"/>
    </row>
    <row r="18" spans="1:3" ht="30">
      <c r="A18" s="48" t="s">
        <v>821</v>
      </c>
      <c r="B18" s="765" t="s">
        <v>797</v>
      </c>
      <c r="C18" s="767">
        <v>5.28E-2</v>
      </c>
    </row>
    <row r="19" spans="1:3" ht="60">
      <c r="A19" s="767" t="s">
        <v>822</v>
      </c>
      <c r="B19" s="765" t="s">
        <v>798</v>
      </c>
      <c r="C19" s="767">
        <v>5.28E-2</v>
      </c>
    </row>
    <row r="20" spans="1:3">
      <c r="A20" s="767" t="s">
        <v>807</v>
      </c>
      <c r="B20" s="48" t="s">
        <v>799</v>
      </c>
      <c r="C20" s="48"/>
    </row>
    <row r="21" spans="1:3">
      <c r="A21" s="48" t="s">
        <v>821</v>
      </c>
      <c r="B21" s="48" t="s">
        <v>800</v>
      </c>
      <c r="C21" s="767">
        <v>3.3399999999999999E-2</v>
      </c>
    </row>
    <row r="22" spans="1:3">
      <c r="A22" s="767" t="s">
        <v>822</v>
      </c>
      <c r="B22" s="48" t="s">
        <v>801</v>
      </c>
      <c r="C22" s="767">
        <v>3.3399999999999999E-2</v>
      </c>
    </row>
    <row r="23" spans="1:3">
      <c r="A23" s="48" t="s">
        <v>823</v>
      </c>
      <c r="B23" s="48" t="s">
        <v>802</v>
      </c>
      <c r="C23" s="767">
        <v>3.3399999999999999E-2</v>
      </c>
    </row>
    <row r="24" spans="1:3">
      <c r="A24" s="767" t="s">
        <v>824</v>
      </c>
      <c r="B24" s="48" t="s">
        <v>803</v>
      </c>
      <c r="C24" s="767">
        <v>1</v>
      </c>
    </row>
    <row r="25" spans="1:3">
      <c r="A25" s="48" t="s">
        <v>825</v>
      </c>
      <c r="B25" s="48" t="s">
        <v>804</v>
      </c>
      <c r="C25" s="767">
        <v>3.3399999999999999E-2</v>
      </c>
    </row>
    <row r="26" spans="1:3">
      <c r="A26" s="767" t="s">
        <v>826</v>
      </c>
      <c r="B26" s="48" t="s">
        <v>805</v>
      </c>
      <c r="C26" s="767">
        <v>3.3399999999999999E-2</v>
      </c>
    </row>
    <row r="27" spans="1:3" ht="30">
      <c r="A27" s="48" t="s">
        <v>808</v>
      </c>
      <c r="B27" s="765" t="s">
        <v>806</v>
      </c>
      <c r="C27" s="48"/>
    </row>
    <row r="28" spans="1:3" ht="30">
      <c r="A28" s="48" t="s">
        <v>821</v>
      </c>
      <c r="B28" s="765" t="s">
        <v>809</v>
      </c>
      <c r="C28" s="767">
        <v>5.28E-2</v>
      </c>
    </row>
    <row r="29" spans="1:3">
      <c r="A29" s="767" t="s">
        <v>822</v>
      </c>
      <c r="B29" s="48" t="s">
        <v>805</v>
      </c>
      <c r="C29" s="767">
        <v>5.28E-2</v>
      </c>
    </row>
    <row r="30" spans="1:3">
      <c r="A30" s="767" t="s">
        <v>810</v>
      </c>
      <c r="B30" s="48" t="s">
        <v>811</v>
      </c>
      <c r="C30" s="767">
        <v>5.28E-2</v>
      </c>
    </row>
    <row r="31" spans="1:3">
      <c r="A31" s="48" t="s">
        <v>813</v>
      </c>
      <c r="B31" s="48" t="s">
        <v>812</v>
      </c>
      <c r="C31" s="48"/>
    </row>
    <row r="32" spans="1:3">
      <c r="A32" s="48" t="s">
        <v>821</v>
      </c>
      <c r="B32" s="48" t="s">
        <v>814</v>
      </c>
      <c r="C32" s="767">
        <v>5.28E-2</v>
      </c>
    </row>
    <row r="33" spans="1:3">
      <c r="A33" s="767" t="s">
        <v>822</v>
      </c>
      <c r="B33" s="48" t="s">
        <v>815</v>
      </c>
      <c r="C33" s="767">
        <v>5.28E-2</v>
      </c>
    </row>
    <row r="34" spans="1:3">
      <c r="A34" s="48" t="s">
        <v>823</v>
      </c>
      <c r="B34" s="48" t="s">
        <v>816</v>
      </c>
      <c r="C34" s="767">
        <v>5.28E-2</v>
      </c>
    </row>
    <row r="35" spans="1:3">
      <c r="A35" s="48" t="s">
        <v>817</v>
      </c>
      <c r="B35" s="48" t="s">
        <v>818</v>
      </c>
      <c r="C35" s="48"/>
    </row>
    <row r="36" spans="1:3" ht="30">
      <c r="A36" s="48" t="s">
        <v>821</v>
      </c>
      <c r="B36" s="765" t="s">
        <v>819</v>
      </c>
      <c r="C36" s="767">
        <v>5.28E-2</v>
      </c>
    </row>
    <row r="37" spans="1:3">
      <c r="A37" s="767" t="s">
        <v>822</v>
      </c>
      <c r="B37" s="48" t="s">
        <v>820</v>
      </c>
      <c r="C37" s="767">
        <v>5.28E-2</v>
      </c>
    </row>
    <row r="38" spans="1:3">
      <c r="A38" s="767" t="s">
        <v>794</v>
      </c>
      <c r="B38" s="48" t="s">
        <v>827</v>
      </c>
      <c r="C38" s="48"/>
    </row>
    <row r="39" spans="1:3" ht="30">
      <c r="A39" s="48" t="s">
        <v>821</v>
      </c>
      <c r="B39" s="765" t="s">
        <v>828</v>
      </c>
      <c r="C39" s="767">
        <v>5.28E-2</v>
      </c>
    </row>
    <row r="40" spans="1:3" ht="45">
      <c r="A40" s="767" t="s">
        <v>822</v>
      </c>
      <c r="B40" s="765" t="s">
        <v>829</v>
      </c>
      <c r="C40" s="767">
        <v>5.28E-2</v>
      </c>
    </row>
    <row r="41" spans="1:3" ht="30">
      <c r="A41" s="48" t="s">
        <v>823</v>
      </c>
      <c r="B41" s="765" t="s">
        <v>830</v>
      </c>
      <c r="C41" s="767">
        <v>5.28E-2</v>
      </c>
    </row>
    <row r="42" spans="1:3">
      <c r="A42" s="767" t="s">
        <v>824</v>
      </c>
      <c r="B42" s="765" t="s">
        <v>831</v>
      </c>
      <c r="C42" s="767">
        <v>5.28E-2</v>
      </c>
    </row>
    <row r="43" spans="1:3">
      <c r="A43" s="48" t="s">
        <v>832</v>
      </c>
      <c r="B43" s="48" t="s">
        <v>833</v>
      </c>
      <c r="C43" s="767">
        <v>5.28E-2</v>
      </c>
    </row>
    <row r="44" spans="1:3">
      <c r="A44" s="767" t="s">
        <v>838</v>
      </c>
      <c r="B44" s="48" t="s">
        <v>834</v>
      </c>
      <c r="C44" s="767">
        <v>9.5000000000000001E-2</v>
      </c>
    </row>
    <row r="45" spans="1:3">
      <c r="A45" s="48" t="s">
        <v>839</v>
      </c>
      <c r="B45" s="48" t="s">
        <v>835</v>
      </c>
      <c r="C45" s="48"/>
    </row>
    <row r="46" spans="1:3">
      <c r="A46" s="48" t="s">
        <v>821</v>
      </c>
      <c r="B46" s="48" t="s">
        <v>836</v>
      </c>
      <c r="C46" s="767">
        <v>5.28E-2</v>
      </c>
    </row>
    <row r="47" spans="1:3">
      <c r="A47" s="767" t="s">
        <v>822</v>
      </c>
      <c r="B47" s="48" t="s">
        <v>837</v>
      </c>
      <c r="C47" s="767">
        <v>9.5000000000000001E-2</v>
      </c>
    </row>
    <row r="48" spans="1:3">
      <c r="A48" s="48" t="s">
        <v>840</v>
      </c>
      <c r="B48" s="48" t="s">
        <v>841</v>
      </c>
      <c r="C48" s="767">
        <v>6.3299999999999995E-2</v>
      </c>
    </row>
    <row r="49" spans="1:3">
      <c r="A49" s="767" t="s">
        <v>822</v>
      </c>
      <c r="B49" s="48" t="s">
        <v>842</v>
      </c>
      <c r="C49" s="767">
        <v>6.3299999999999995E-2</v>
      </c>
    </row>
    <row r="50" spans="1:3" ht="30">
      <c r="A50" s="48" t="s">
        <v>823</v>
      </c>
      <c r="B50" s="765" t="s">
        <v>843</v>
      </c>
      <c r="C50" s="767">
        <v>6.3299999999999995E-2</v>
      </c>
    </row>
    <row r="51" spans="1:3">
      <c r="A51" s="767" t="s">
        <v>824</v>
      </c>
      <c r="B51" s="48" t="s">
        <v>844</v>
      </c>
      <c r="C51" s="767">
        <v>5.28E-2</v>
      </c>
    </row>
    <row r="52" spans="1:3">
      <c r="A52" s="48" t="s">
        <v>845</v>
      </c>
      <c r="B52" s="48" t="s">
        <v>846</v>
      </c>
      <c r="C52" s="48"/>
    </row>
    <row r="53" spans="1:3">
      <c r="A53" s="48" t="s">
        <v>821</v>
      </c>
      <c r="B53" s="48" t="s">
        <v>847</v>
      </c>
      <c r="C53" s="767">
        <v>9.5000000000000001E-2</v>
      </c>
    </row>
    <row r="54" spans="1:3">
      <c r="A54" s="767" t="s">
        <v>822</v>
      </c>
      <c r="B54" s="48" t="s">
        <v>848</v>
      </c>
      <c r="C54" s="767">
        <v>6.3299999999999995E-2</v>
      </c>
    </row>
    <row r="55" spans="1:3">
      <c r="A55" s="48" t="s">
        <v>850</v>
      </c>
      <c r="B55" s="48" t="s">
        <v>849</v>
      </c>
      <c r="C55" s="48"/>
    </row>
    <row r="56" spans="1:3">
      <c r="A56" s="48" t="s">
        <v>821</v>
      </c>
      <c r="B56" s="48" t="s">
        <v>851</v>
      </c>
      <c r="C56" s="767">
        <v>6.3299999999999995E-2</v>
      </c>
    </row>
    <row r="57" spans="1:3">
      <c r="A57" s="767" t="s">
        <v>822</v>
      </c>
      <c r="B57" s="48" t="s">
        <v>852</v>
      </c>
      <c r="C57" s="767">
        <v>6.3299999999999995E-2</v>
      </c>
    </row>
    <row r="58" spans="1:3">
      <c r="A58" s="48" t="s">
        <v>854</v>
      </c>
      <c r="B58" s="48" t="s">
        <v>853</v>
      </c>
      <c r="C58" s="767">
        <v>0.15</v>
      </c>
    </row>
    <row r="59" spans="1:3">
      <c r="A59" s="48" t="s">
        <v>855</v>
      </c>
      <c r="B59" s="48" t="s">
        <v>856</v>
      </c>
      <c r="C59" s="767">
        <v>5.28E-2</v>
      </c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10</vt:i4>
      </vt:variant>
    </vt:vector>
  </HeadingPairs>
  <TitlesOfParts>
    <vt:vector size="35" baseType="lpstr">
      <vt:lpstr>Index</vt:lpstr>
      <vt:lpstr>Form 1.1</vt:lpstr>
      <vt:lpstr>Form 1.2</vt:lpstr>
      <vt:lpstr>Form 2.1</vt:lpstr>
      <vt:lpstr>Form 2.2</vt:lpstr>
      <vt:lpstr>Form 2.3</vt:lpstr>
      <vt:lpstr>Form 3.1</vt:lpstr>
      <vt:lpstr>Form 4.1</vt:lpstr>
      <vt:lpstr>Form 5.1</vt:lpstr>
      <vt:lpstr>Form 6.1</vt:lpstr>
      <vt:lpstr>Form 6.2</vt:lpstr>
      <vt:lpstr>Form 6.3</vt:lpstr>
      <vt:lpstr>Form 6.4</vt:lpstr>
      <vt:lpstr>Form 7.1 (C)</vt:lpstr>
      <vt:lpstr>Form 7.1 (O)</vt:lpstr>
      <vt:lpstr>Form 7.2</vt:lpstr>
      <vt:lpstr>Form 8.1</vt:lpstr>
      <vt:lpstr>Form 8.2</vt:lpstr>
      <vt:lpstr>Form 8.3 </vt:lpstr>
      <vt:lpstr>Form 8.4</vt:lpstr>
      <vt:lpstr>Form 8.5</vt:lpstr>
      <vt:lpstr>Form 8.6</vt:lpstr>
      <vt:lpstr>Form 8.7</vt:lpstr>
      <vt:lpstr>Form 8.8</vt:lpstr>
      <vt:lpstr>Sheet1</vt:lpstr>
      <vt:lpstr>'Form 2.1'!Print_Area</vt:lpstr>
      <vt:lpstr>'Form 2.2'!Print_Area</vt:lpstr>
      <vt:lpstr>'Form 5.1'!Print_Area</vt:lpstr>
      <vt:lpstr>'Form 6.1'!Print_Area</vt:lpstr>
      <vt:lpstr>'Form 6.4'!Print_Area</vt:lpstr>
      <vt:lpstr>'Form 7.1 (C)'!Print_Area</vt:lpstr>
      <vt:lpstr>'Form 7.1 (O)'!Print_Area</vt:lpstr>
      <vt:lpstr>'Form 8.2'!Print_Area</vt:lpstr>
      <vt:lpstr>'Form 8.3 '!Print_Area</vt:lpstr>
      <vt:lpstr>'Form 3.1'!Print_Titles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2013-09-03T06:40:46Z</dcterms:modified>
</cp:coreProperties>
</file>