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 firstSheet="1" activeTab="2"/>
  </bookViews>
  <sheets>
    <sheet name="Query-6 (Security Deposit)-A-1" sheetId="10" r:id="rId1"/>
    <sheet name="Qu No-10 (Cash Fl FY 11-12)A-2" sheetId="5" r:id="rId2"/>
    <sheet name="Query No-10 (CF upto Nov-12)A-3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46" i="10"/>
  <c r="H45"/>
  <c r="K44"/>
  <c r="H44"/>
  <c r="H43"/>
  <c r="H42"/>
  <c r="H41"/>
  <c r="H40"/>
  <c r="K39"/>
  <c r="J39"/>
  <c r="H39"/>
  <c r="J38"/>
  <c r="K38" s="1"/>
  <c r="H38"/>
  <c r="K37"/>
  <c r="J37"/>
  <c r="H37"/>
  <c r="J36"/>
  <c r="K36" s="1"/>
  <c r="H36"/>
  <c r="K35"/>
  <c r="J35"/>
  <c r="H35"/>
  <c r="J34"/>
  <c r="K34" s="1"/>
  <c r="H34"/>
  <c r="K33"/>
  <c r="J33"/>
  <c r="H33"/>
  <c r="J32"/>
  <c r="K32" s="1"/>
  <c r="H32"/>
  <c r="K31"/>
  <c r="J31"/>
  <c r="H31"/>
  <c r="J30"/>
  <c r="K30" s="1"/>
  <c r="H30"/>
  <c r="K29"/>
  <c r="J29"/>
  <c r="H29"/>
  <c r="J28"/>
  <c r="K28" s="1"/>
  <c r="H28"/>
  <c r="K27"/>
  <c r="J27"/>
  <c r="H27"/>
  <c r="J26"/>
  <c r="K26" s="1"/>
  <c r="H26"/>
  <c r="K25"/>
  <c r="J25"/>
  <c r="H25"/>
  <c r="J24"/>
  <c r="K24" s="1"/>
  <c r="H24"/>
  <c r="K23"/>
  <c r="J23"/>
  <c r="H23"/>
  <c r="J22"/>
  <c r="K22" s="1"/>
  <c r="H22"/>
  <c r="K21"/>
  <c r="J21"/>
  <c r="H21"/>
  <c r="J20"/>
  <c r="K20" s="1"/>
  <c r="H20"/>
  <c r="K19"/>
  <c r="J19"/>
  <c r="H19"/>
  <c r="J18"/>
  <c r="K18" s="1"/>
  <c r="H18"/>
  <c r="K17"/>
  <c r="J17"/>
  <c r="H17"/>
  <c r="J16"/>
  <c r="K16" s="1"/>
  <c r="H16"/>
  <c r="K15"/>
  <c r="J15"/>
  <c r="H15"/>
  <c r="J14"/>
  <c r="K14" s="1"/>
  <c r="H14"/>
  <c r="K13"/>
  <c r="J13"/>
  <c r="H13"/>
  <c r="J12"/>
  <c r="K12" s="1"/>
  <c r="H12"/>
  <c r="K11"/>
  <c r="J11"/>
  <c r="H11"/>
  <c r="J10"/>
  <c r="K10" s="1"/>
  <c r="H10"/>
  <c r="K9"/>
  <c r="J9"/>
  <c r="H9"/>
  <c r="J8"/>
  <c r="K8" s="1"/>
  <c r="H8"/>
  <c r="K7"/>
  <c r="J7"/>
  <c r="H7"/>
  <c r="J6"/>
  <c r="K6" s="1"/>
  <c r="H6"/>
  <c r="K5"/>
  <c r="J5"/>
  <c r="H5"/>
  <c r="J4"/>
  <c r="K4" s="1"/>
  <c r="H4"/>
  <c r="B22" i="6" l="1"/>
  <c r="J22" s="1"/>
  <c r="B21"/>
  <c r="J21" s="1"/>
  <c r="I20"/>
  <c r="H20"/>
  <c r="G20"/>
  <c r="F20"/>
  <c r="E20"/>
  <c r="D20"/>
  <c r="J20" s="1"/>
  <c r="B20"/>
  <c r="I19"/>
  <c r="H19"/>
  <c r="G19"/>
  <c r="F19"/>
  <c r="E19"/>
  <c r="D19"/>
  <c r="C19"/>
  <c r="B19"/>
  <c r="J18"/>
  <c r="I17"/>
  <c r="H17"/>
  <c r="G17"/>
  <c r="F17"/>
  <c r="E17"/>
  <c r="D17"/>
  <c r="C17"/>
  <c r="B17"/>
  <c r="J17" s="1"/>
  <c r="I16"/>
  <c r="H16"/>
  <c r="H24" s="1"/>
  <c r="G16"/>
  <c r="F16"/>
  <c r="F24" s="1"/>
  <c r="E16"/>
  <c r="D16"/>
  <c r="D24" s="1"/>
  <c r="C16"/>
  <c r="B16"/>
  <c r="I11"/>
  <c r="H11"/>
  <c r="G11"/>
  <c r="F11"/>
  <c r="E11"/>
  <c r="D11"/>
  <c r="C11"/>
  <c r="B11"/>
  <c r="J11" s="1"/>
  <c r="I10"/>
  <c r="H10"/>
  <c r="G10"/>
  <c r="F10"/>
  <c r="E10"/>
  <c r="D10"/>
  <c r="C10"/>
  <c r="B10"/>
  <c r="I9"/>
  <c r="I13" s="1"/>
  <c r="H9"/>
  <c r="G9"/>
  <c r="G13" s="1"/>
  <c r="F9"/>
  <c r="E9"/>
  <c r="E13" s="1"/>
  <c r="D9"/>
  <c r="C9"/>
  <c r="C13" s="1"/>
  <c r="B9"/>
  <c r="J9" s="1"/>
  <c r="K25" i="5"/>
  <c r="J25"/>
  <c r="I25"/>
  <c r="H25"/>
  <c r="G25"/>
  <c r="F25"/>
  <c r="E25"/>
  <c r="D25"/>
  <c r="C25"/>
  <c r="B25"/>
  <c r="N24"/>
  <c r="N23"/>
  <c r="N22"/>
  <c r="N21"/>
  <c r="N20"/>
  <c r="M19"/>
  <c r="L19"/>
  <c r="N19" s="1"/>
  <c r="M18"/>
  <c r="L18"/>
  <c r="N18" s="1"/>
  <c r="M17"/>
  <c r="N17" s="1"/>
  <c r="M16"/>
  <c r="M25" s="1"/>
  <c r="L16"/>
  <c r="L25" s="1"/>
  <c r="I13"/>
  <c r="I27" s="1"/>
  <c r="H13"/>
  <c r="H27" s="1"/>
  <c r="G13"/>
  <c r="G27" s="1"/>
  <c r="F13"/>
  <c r="F27" s="1"/>
  <c r="E13"/>
  <c r="E27" s="1"/>
  <c r="D13"/>
  <c r="D27" s="1"/>
  <c r="C13"/>
  <c r="C27" s="1"/>
  <c r="B13"/>
  <c r="B27" s="1"/>
  <c r="N12"/>
  <c r="M11"/>
  <c r="L11"/>
  <c r="K11"/>
  <c r="K13" s="1"/>
  <c r="K27" s="1"/>
  <c r="J11"/>
  <c r="J13" s="1"/>
  <c r="J27" s="1"/>
  <c r="N10"/>
  <c r="M9"/>
  <c r="M13" s="1"/>
  <c r="M27" s="1"/>
  <c r="L9"/>
  <c r="L13" s="1"/>
  <c r="L27" s="1"/>
  <c r="B24" i="6" l="1"/>
  <c r="J16"/>
  <c r="B13"/>
  <c r="D13"/>
  <c r="D26" s="1"/>
  <c r="F13"/>
  <c r="F26" s="1"/>
  <c r="H13"/>
  <c r="H26" s="1"/>
  <c r="C24"/>
  <c r="J24" s="1"/>
  <c r="E24"/>
  <c r="E26" s="1"/>
  <c r="G24"/>
  <c r="G26" s="1"/>
  <c r="I24"/>
  <c r="I26" s="1"/>
  <c r="J19"/>
  <c r="B26"/>
  <c r="J10"/>
  <c r="N27" i="5"/>
  <c r="N25"/>
  <c r="N9"/>
  <c r="N11"/>
  <c r="N13"/>
  <c r="N16"/>
  <c r="C26" i="6" l="1"/>
  <c r="J26" s="1"/>
  <c r="J13"/>
</calcChain>
</file>

<file path=xl/sharedStrings.xml><?xml version="1.0" encoding="utf-8"?>
<sst xmlns="http://schemas.openxmlformats.org/spreadsheetml/2006/main" count="103" uniqueCount="40">
  <si>
    <t>Total</t>
  </si>
  <si>
    <t>STATEMENT OF CASH FLOW  (REVENUE ITEMS) FOR THE FY 2011-12</t>
  </si>
  <si>
    <t>(Rs in Crores)</t>
  </si>
  <si>
    <t>PARTICULARS</t>
  </si>
  <si>
    <t>Opening Balance</t>
  </si>
  <si>
    <t>INFLOW:</t>
  </si>
  <si>
    <t>Revenue from sale of power</t>
  </si>
  <si>
    <t>Rebate on BST Bill</t>
  </si>
  <si>
    <t>Miscellneous Receipt</t>
  </si>
  <si>
    <t>OUTFLOW:</t>
  </si>
  <si>
    <t>Power purchase cost</t>
  </si>
  <si>
    <t>Emplyee's cost</t>
  </si>
  <si>
    <t>A &amp; G Expenses</t>
  </si>
  <si>
    <t>O &amp; M Expenses</t>
  </si>
  <si>
    <t>Interest cost &amp; repayment of loan (REC &amp; BANK)</t>
  </si>
  <si>
    <t xml:space="preserve">Licencee Fee </t>
  </si>
  <si>
    <t>Payment to GRIDCO</t>
  </si>
  <si>
    <t>Payment to WESCO/NESCO/SBI</t>
  </si>
  <si>
    <t>Surplus/ Deficit</t>
  </si>
  <si>
    <t>STATEMENT OF CASH FLOW  (REVENUE ITEMS) FOR THE FY 2012-13 (Up to November-12)</t>
  </si>
  <si>
    <t>Date of Deposits</t>
  </si>
  <si>
    <t xml:space="preserve">Name of the Banks </t>
  </si>
  <si>
    <t>A/c No</t>
  </si>
  <si>
    <t>TDR A/c No</t>
  </si>
  <si>
    <t>Deposit Amount</t>
  </si>
  <si>
    <t>Rate of Interest</t>
  </si>
  <si>
    <t>Period</t>
  </si>
  <si>
    <t xml:space="preserve">Due date of Maturity </t>
  </si>
  <si>
    <t>Upto 31.03.11</t>
  </si>
  <si>
    <t>Accrued interest</t>
  </si>
  <si>
    <t>Remarks</t>
  </si>
  <si>
    <t>SBI</t>
  </si>
  <si>
    <t xml:space="preserve">Pledge for 40% Arrear payment </t>
  </si>
  <si>
    <t>Pledge for 30% Arrear payment 1st</t>
  </si>
  <si>
    <t>Pledge for 30% Arrear payment 2nd</t>
  </si>
  <si>
    <t>Pledge for 30% Arrear payment 3rd</t>
  </si>
  <si>
    <t>Statement of Physical form of investment of  Security Deposit money in different financial instruments as on 31.03.2012</t>
  </si>
  <si>
    <t>ANNEXURE-1</t>
  </si>
  <si>
    <t>ANNEXURE-2</t>
  </si>
  <si>
    <t>ANNEXURE- 3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</si>
</sst>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17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6" fillId="0" borderId="1" xfId="0" applyFont="1" applyBorder="1"/>
    <xf numFmtId="43" fontId="3" fillId="0" borderId="1" xfId="1" applyNumberFormat="1" applyFont="1" applyFill="1" applyBorder="1" applyAlignment="1">
      <alignment vertical="center"/>
    </xf>
    <xf numFmtId="39" fontId="0" fillId="0" borderId="1" xfId="0" applyNumberFormat="1" applyBorder="1" applyAlignment="1">
      <alignment horizontal="right"/>
    </xf>
    <xf numFmtId="39" fontId="0" fillId="0" borderId="1" xfId="0" applyNumberFormat="1" applyBorder="1"/>
    <xf numFmtId="43" fontId="3" fillId="0" borderId="1" xfId="1" applyNumberFormat="1" applyFont="1" applyFill="1" applyBorder="1" applyAlignment="1">
      <alignment vertical="center" wrapText="1"/>
    </xf>
    <xf numFmtId="0" fontId="0" fillId="2" borderId="1" xfId="0" applyFill="1" applyBorder="1"/>
    <xf numFmtId="0" fontId="2" fillId="0" borderId="1" xfId="0" applyFont="1" applyBorder="1" applyAlignment="1">
      <alignment horizontal="left"/>
    </xf>
    <xf numFmtId="39" fontId="2" fillId="0" borderId="1" xfId="0" applyNumberFormat="1" applyFont="1" applyBorder="1" applyAlignment="1">
      <alignment horizontal="right"/>
    </xf>
    <xf numFmtId="39" fontId="2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horizontal="right"/>
    </xf>
    <xf numFmtId="39" fontId="0" fillId="0" borderId="4" xfId="0" applyNumberFormat="1" applyBorder="1" applyAlignment="1">
      <alignment horizontal="right"/>
    </xf>
    <xf numFmtId="43" fontId="2" fillId="0" borderId="1" xfId="1" applyNumberFormat="1" applyFont="1" applyFill="1" applyBorder="1" applyAlignment="1">
      <alignment vertical="center"/>
    </xf>
    <xf numFmtId="39" fontId="2" fillId="0" borderId="1" xfId="1" applyNumberFormat="1" applyFont="1" applyFill="1" applyBorder="1" applyAlignment="1">
      <alignment horizontal="right" vertical="center"/>
    </xf>
    <xf numFmtId="0" fontId="2" fillId="0" borderId="0" xfId="0" applyFont="1"/>
    <xf numFmtId="17" fontId="2" fillId="0" borderId="1" xfId="0" applyNumberFormat="1" applyFont="1" applyBorder="1" applyAlignment="1">
      <alignment horizontal="center"/>
    </xf>
    <xf numFmtId="39" fontId="0" fillId="0" borderId="1" xfId="0" applyNumberForma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/>
    <xf numFmtId="1" fontId="0" fillId="0" borderId="0" xfId="0" applyNumberFormat="1" applyFill="1"/>
    <xf numFmtId="1" fontId="0" fillId="0" borderId="0" xfId="0" applyNumberFormat="1"/>
    <xf numFmtId="0" fontId="9" fillId="0" borderId="1" xfId="0" applyFont="1" applyBorder="1" applyAlignment="1">
      <alignment horizontal="left" wrapText="1"/>
    </xf>
    <xf numFmtId="1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right" wrapText="1"/>
    </xf>
    <xf numFmtId="166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0" fontId="8" fillId="0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1" fontId="8" fillId="3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1" fontId="8" fillId="0" borderId="1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uthco\AppData\Local\Microsoft\Windows\Temporary%20Internet%20Files\Low\Content.IE5\C2GS1RLD\Cash%20Flow%20Nov-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uthco CF (18 Nov)"/>
    </sheetNames>
    <sheetDataSet>
      <sheetData sheetId="0" refreshError="1">
        <row r="7">
          <cell r="B7">
            <v>4525</v>
          </cell>
          <cell r="C7">
            <v>4962</v>
          </cell>
          <cell r="D7">
            <v>5192</v>
          </cell>
          <cell r="E7">
            <v>5226</v>
          </cell>
          <cell r="F7">
            <v>5258</v>
          </cell>
          <cell r="G7">
            <v>5096</v>
          </cell>
          <cell r="H7">
            <v>5640</v>
          </cell>
          <cell r="I7">
            <v>5344</v>
          </cell>
        </row>
        <row r="11">
          <cell r="B11">
            <v>5</v>
          </cell>
          <cell r="C11">
            <v>29</v>
          </cell>
          <cell r="D11">
            <v>40</v>
          </cell>
          <cell r="E11">
            <v>43</v>
          </cell>
          <cell r="F11">
            <v>39</v>
          </cell>
          <cell r="G11">
            <v>38</v>
          </cell>
          <cell r="H11">
            <v>36</v>
          </cell>
          <cell r="I11">
            <v>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view="pageBreakPreview" zoomScale="60" workbookViewId="0">
      <selection activeCell="E9" sqref="E9"/>
    </sheetView>
  </sheetViews>
  <sheetFormatPr defaultRowHeight="15"/>
  <cols>
    <col min="1" max="1" width="14.7109375" style="4" customWidth="1"/>
    <col min="2" max="2" width="11.85546875" style="4" customWidth="1"/>
    <col min="3" max="3" width="9.140625" style="4"/>
    <col min="4" max="4" width="15.140625" style="4" customWidth="1"/>
    <col min="5" max="5" width="19.5703125" style="4" bestFit="1" customWidth="1"/>
    <col min="6" max="6" width="11" style="4" customWidth="1"/>
    <col min="7" max="7" width="9.140625" style="4" customWidth="1"/>
    <col min="8" max="8" width="11.42578125" style="4" bestFit="1" customWidth="1"/>
    <col min="9" max="9" width="12.5703125" style="4" hidden="1" customWidth="1"/>
    <col min="10" max="10" width="0" style="4" hidden="1" customWidth="1"/>
    <col min="11" max="11" width="14.140625" style="4" hidden="1" customWidth="1"/>
    <col min="12" max="12" width="14.5703125" style="38" customWidth="1"/>
    <col min="16" max="16" width="11.42578125" customWidth="1"/>
  </cols>
  <sheetData>
    <row r="1" spans="1:12">
      <c r="H1" s="53" t="s">
        <v>37</v>
      </c>
      <c r="I1" s="53"/>
      <c r="J1" s="53"/>
      <c r="K1" s="53"/>
      <c r="L1" s="53"/>
    </row>
    <row r="2" spans="1:12">
      <c r="A2" s="55" t="s">
        <v>36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45">
      <c r="A3" s="39" t="s">
        <v>20</v>
      </c>
      <c r="B3" s="39" t="s">
        <v>21</v>
      </c>
      <c r="C3" s="39" t="s">
        <v>22</v>
      </c>
      <c r="D3" s="39" t="s">
        <v>23</v>
      </c>
      <c r="E3" s="39" t="s">
        <v>24</v>
      </c>
      <c r="F3" s="39" t="s">
        <v>25</v>
      </c>
      <c r="G3" s="39" t="s">
        <v>26</v>
      </c>
      <c r="H3" s="39" t="s">
        <v>27</v>
      </c>
      <c r="I3" s="39" t="s">
        <v>28</v>
      </c>
      <c r="J3" s="39" t="s">
        <v>26</v>
      </c>
      <c r="K3" s="39" t="s">
        <v>29</v>
      </c>
      <c r="L3" s="34" t="s">
        <v>30</v>
      </c>
    </row>
    <row r="4" spans="1:12">
      <c r="A4" s="40">
        <v>39646</v>
      </c>
      <c r="B4" s="41" t="s">
        <v>31</v>
      </c>
      <c r="C4" s="41">
        <v>55135</v>
      </c>
      <c r="D4" s="41">
        <v>30431204489</v>
      </c>
      <c r="E4" s="41">
        <v>5000000</v>
      </c>
      <c r="F4" s="42">
        <v>9.6000000000000002E-2</v>
      </c>
      <c r="G4" s="41">
        <v>1065</v>
      </c>
      <c r="H4" s="40">
        <f t="shared" ref="H4:H45" si="0">+A4+G4</f>
        <v>40711</v>
      </c>
      <c r="I4" s="40">
        <v>40633</v>
      </c>
      <c r="J4" s="43">
        <f t="shared" ref="J4:J15" si="1">+I4-A4</f>
        <v>987</v>
      </c>
      <c r="K4" s="44">
        <f t="shared" ref="K4:K37" si="2">+E4*F4/365*J4</f>
        <v>1297972.602739726</v>
      </c>
      <c r="L4" s="35"/>
    </row>
    <row r="5" spans="1:12">
      <c r="A5" s="40">
        <v>39917</v>
      </c>
      <c r="B5" s="41" t="s">
        <v>31</v>
      </c>
      <c r="C5" s="41">
        <v>55135</v>
      </c>
      <c r="D5" s="41">
        <v>30813989246</v>
      </c>
      <c r="E5" s="41">
        <v>3027301</v>
      </c>
      <c r="F5" s="42">
        <v>6.25E-2</v>
      </c>
      <c r="G5" s="41">
        <v>180</v>
      </c>
      <c r="H5" s="40">
        <f t="shared" si="0"/>
        <v>40097</v>
      </c>
      <c r="I5" s="40">
        <v>40633</v>
      </c>
      <c r="J5" s="43">
        <f t="shared" si="1"/>
        <v>716</v>
      </c>
      <c r="K5" s="44">
        <f>+E5*F5/365*J5</f>
        <v>371155.39657534246</v>
      </c>
      <c r="L5" s="54" t="s">
        <v>32</v>
      </c>
    </row>
    <row r="6" spans="1:12">
      <c r="A6" s="40">
        <v>39961</v>
      </c>
      <c r="B6" s="41" t="s">
        <v>31</v>
      </c>
      <c r="C6" s="41">
        <v>55135</v>
      </c>
      <c r="D6" s="41">
        <v>30813975506</v>
      </c>
      <c r="E6" s="41">
        <v>5425549</v>
      </c>
      <c r="F6" s="42">
        <v>7.2499999999999995E-2</v>
      </c>
      <c r="G6" s="41">
        <v>366</v>
      </c>
      <c r="H6" s="40">
        <f t="shared" si="0"/>
        <v>40327</v>
      </c>
      <c r="I6" s="40">
        <v>40633</v>
      </c>
      <c r="J6" s="43">
        <f t="shared" si="1"/>
        <v>672</v>
      </c>
      <c r="K6" s="44">
        <f>+E6*F6/365*J6</f>
        <v>724199.30761643825</v>
      </c>
      <c r="L6" s="54"/>
    </row>
    <row r="7" spans="1:12">
      <c r="A7" s="40">
        <v>39967</v>
      </c>
      <c r="B7" s="41" t="s">
        <v>31</v>
      </c>
      <c r="C7" s="41">
        <v>55135</v>
      </c>
      <c r="D7" s="41">
        <v>30813943132</v>
      </c>
      <c r="E7" s="41">
        <v>12315431</v>
      </c>
      <c r="F7" s="42">
        <v>7.2499999999999995E-2</v>
      </c>
      <c r="G7" s="41">
        <v>366</v>
      </c>
      <c r="H7" s="40">
        <f t="shared" si="0"/>
        <v>40333</v>
      </c>
      <c r="I7" s="40">
        <v>40633</v>
      </c>
      <c r="J7" s="43">
        <f t="shared" si="1"/>
        <v>666</v>
      </c>
      <c r="K7" s="44">
        <f>+E7*F7/365*J7</f>
        <v>1629179.6872191778</v>
      </c>
      <c r="L7" s="54"/>
    </row>
    <row r="8" spans="1:12">
      <c r="A8" s="40">
        <v>40004</v>
      </c>
      <c r="B8" s="41" t="s">
        <v>31</v>
      </c>
      <c r="C8" s="41">
        <v>55135</v>
      </c>
      <c r="D8" s="41">
        <v>30820250159</v>
      </c>
      <c r="E8" s="41">
        <v>5000000</v>
      </c>
      <c r="F8" s="42">
        <v>7.0000000000000007E-2</v>
      </c>
      <c r="G8" s="41">
        <v>366</v>
      </c>
      <c r="H8" s="40">
        <f t="shared" si="0"/>
        <v>40370</v>
      </c>
      <c r="I8" s="40">
        <v>40633</v>
      </c>
      <c r="J8" s="43">
        <f t="shared" si="1"/>
        <v>629</v>
      </c>
      <c r="K8" s="44">
        <f>+E8*F8/365*J8</f>
        <v>603150.68493150698</v>
      </c>
      <c r="L8" s="54"/>
    </row>
    <row r="9" spans="1:12">
      <c r="A9" s="40">
        <v>40029</v>
      </c>
      <c r="B9" s="41" t="s">
        <v>31</v>
      </c>
      <c r="C9" s="41">
        <v>55135</v>
      </c>
      <c r="D9" s="41">
        <v>30848281381</v>
      </c>
      <c r="E9" s="41">
        <v>5000000</v>
      </c>
      <c r="F9" s="42">
        <v>6.5000000000000002E-2</v>
      </c>
      <c r="G9" s="41">
        <v>366</v>
      </c>
      <c r="H9" s="40">
        <f t="shared" si="0"/>
        <v>40395</v>
      </c>
      <c r="I9" s="40">
        <v>40633</v>
      </c>
      <c r="J9" s="43">
        <f t="shared" si="1"/>
        <v>604</v>
      </c>
      <c r="K9" s="44">
        <f t="shared" si="2"/>
        <v>537808.21917808219</v>
      </c>
      <c r="L9" s="54"/>
    </row>
    <row r="10" spans="1:12">
      <c r="A10" s="40">
        <v>40045</v>
      </c>
      <c r="B10" s="41" t="s">
        <v>31</v>
      </c>
      <c r="C10" s="41">
        <v>55135</v>
      </c>
      <c r="D10" s="41">
        <v>30913175030</v>
      </c>
      <c r="E10" s="41">
        <v>3009095</v>
      </c>
      <c r="F10" s="42">
        <v>6.5000000000000002E-2</v>
      </c>
      <c r="G10" s="41">
        <v>366</v>
      </c>
      <c r="H10" s="40">
        <f t="shared" si="0"/>
        <v>40411</v>
      </c>
      <c r="I10" s="40">
        <v>40633</v>
      </c>
      <c r="J10" s="43">
        <f t="shared" si="1"/>
        <v>588</v>
      </c>
      <c r="K10" s="44">
        <f t="shared" si="2"/>
        <v>315089.3449315069</v>
      </c>
      <c r="L10" s="54"/>
    </row>
    <row r="11" spans="1:12">
      <c r="A11" s="40">
        <v>40045</v>
      </c>
      <c r="B11" s="41" t="s">
        <v>31</v>
      </c>
      <c r="C11" s="41">
        <v>55135</v>
      </c>
      <c r="D11" s="41">
        <v>30913173984</v>
      </c>
      <c r="E11" s="41">
        <v>9000000</v>
      </c>
      <c r="F11" s="42">
        <v>6.5000000000000002E-2</v>
      </c>
      <c r="G11" s="41">
        <v>366</v>
      </c>
      <c r="H11" s="40">
        <f t="shared" si="0"/>
        <v>40411</v>
      </c>
      <c r="I11" s="40">
        <v>40633</v>
      </c>
      <c r="J11" s="43">
        <f t="shared" si="1"/>
        <v>588</v>
      </c>
      <c r="K11" s="44">
        <f t="shared" si="2"/>
        <v>942410.95890410955</v>
      </c>
      <c r="L11" s="54"/>
    </row>
    <row r="12" spans="1:12">
      <c r="A12" s="40">
        <v>40045</v>
      </c>
      <c r="B12" s="41" t="s">
        <v>31</v>
      </c>
      <c r="C12" s="41">
        <v>55135</v>
      </c>
      <c r="D12" s="41">
        <v>30913175835</v>
      </c>
      <c r="E12" s="41">
        <v>3127415</v>
      </c>
      <c r="F12" s="42">
        <v>6.5000000000000002E-2</v>
      </c>
      <c r="G12" s="41">
        <v>366</v>
      </c>
      <c r="H12" s="40">
        <f t="shared" si="0"/>
        <v>40411</v>
      </c>
      <c r="I12" s="40">
        <v>40633</v>
      </c>
      <c r="J12" s="43">
        <f t="shared" si="1"/>
        <v>588</v>
      </c>
      <c r="K12" s="44">
        <f t="shared" si="2"/>
        <v>327478.90767123288</v>
      </c>
      <c r="L12" s="54"/>
    </row>
    <row r="13" spans="1:12">
      <c r="A13" s="40">
        <v>40045</v>
      </c>
      <c r="B13" s="41" t="s">
        <v>31</v>
      </c>
      <c r="C13" s="41">
        <v>55135</v>
      </c>
      <c r="D13" s="41">
        <v>30913163998</v>
      </c>
      <c r="E13" s="41">
        <v>9000000</v>
      </c>
      <c r="F13" s="42">
        <v>6.5000000000000002E-2</v>
      </c>
      <c r="G13" s="41">
        <v>366</v>
      </c>
      <c r="H13" s="40">
        <f t="shared" si="0"/>
        <v>40411</v>
      </c>
      <c r="I13" s="40">
        <v>40633</v>
      </c>
      <c r="J13" s="43">
        <f t="shared" si="1"/>
        <v>588</v>
      </c>
      <c r="K13" s="44">
        <f t="shared" si="2"/>
        <v>942410.95890410955</v>
      </c>
      <c r="L13" s="54"/>
    </row>
    <row r="14" spans="1:12">
      <c r="A14" s="40">
        <v>40069</v>
      </c>
      <c r="B14" s="41" t="s">
        <v>31</v>
      </c>
      <c r="C14" s="41">
        <v>55135</v>
      </c>
      <c r="D14" s="41">
        <v>30913174310</v>
      </c>
      <c r="E14" s="41">
        <v>3058668</v>
      </c>
      <c r="F14" s="42">
        <v>6.5000000000000002E-2</v>
      </c>
      <c r="G14" s="41">
        <v>366</v>
      </c>
      <c r="H14" s="40">
        <f t="shared" si="0"/>
        <v>40435</v>
      </c>
      <c r="I14" s="40">
        <v>40633</v>
      </c>
      <c r="J14" s="43">
        <f t="shared" si="1"/>
        <v>564</v>
      </c>
      <c r="K14" s="44">
        <f t="shared" si="2"/>
        <v>307207.58597260277</v>
      </c>
      <c r="L14" s="54"/>
    </row>
    <row r="15" spans="1:12">
      <c r="A15" s="40">
        <v>40069</v>
      </c>
      <c r="B15" s="41" t="s">
        <v>31</v>
      </c>
      <c r="C15" s="41">
        <v>55135</v>
      </c>
      <c r="D15" s="41">
        <v>30913173633</v>
      </c>
      <c r="E15" s="41">
        <v>9000000</v>
      </c>
      <c r="F15" s="42">
        <v>6.5000000000000002E-2</v>
      </c>
      <c r="G15" s="41">
        <v>366</v>
      </c>
      <c r="H15" s="40">
        <f t="shared" si="0"/>
        <v>40435</v>
      </c>
      <c r="I15" s="40">
        <v>40633</v>
      </c>
      <c r="J15" s="43">
        <f t="shared" si="1"/>
        <v>564</v>
      </c>
      <c r="K15" s="44">
        <f t="shared" si="2"/>
        <v>903945.20547945204</v>
      </c>
      <c r="L15" s="54"/>
    </row>
    <row r="16" spans="1:12">
      <c r="A16" s="40">
        <v>40196</v>
      </c>
      <c r="B16" s="41" t="s">
        <v>31</v>
      </c>
      <c r="C16" s="41">
        <v>55135</v>
      </c>
      <c r="D16" s="41">
        <v>31027065424</v>
      </c>
      <c r="E16" s="41">
        <v>4000000</v>
      </c>
      <c r="F16" s="42">
        <v>0.06</v>
      </c>
      <c r="G16" s="41">
        <v>366</v>
      </c>
      <c r="H16" s="40">
        <f t="shared" si="0"/>
        <v>40562</v>
      </c>
      <c r="I16" s="40">
        <v>40633</v>
      </c>
      <c r="J16" s="43">
        <f>+I16-A4</f>
        <v>987</v>
      </c>
      <c r="K16" s="44">
        <f>+E4*F4/365*J16</f>
        <v>1297972.602739726</v>
      </c>
      <c r="L16" s="54" t="s">
        <v>33</v>
      </c>
    </row>
    <row r="17" spans="1:12">
      <c r="A17" s="40">
        <v>40218</v>
      </c>
      <c r="B17" s="41" t="s">
        <v>31</v>
      </c>
      <c r="C17" s="41">
        <v>55135</v>
      </c>
      <c r="D17" s="41">
        <v>31052597378</v>
      </c>
      <c r="E17" s="41">
        <v>4000000</v>
      </c>
      <c r="F17" s="42">
        <v>0.06</v>
      </c>
      <c r="G17" s="41">
        <v>366</v>
      </c>
      <c r="H17" s="40">
        <f t="shared" si="0"/>
        <v>40584</v>
      </c>
      <c r="I17" s="40">
        <v>40633</v>
      </c>
      <c r="J17" s="43">
        <f>+I17-A5</f>
        <v>716</v>
      </c>
      <c r="K17" s="44">
        <f>+E5*F5/365*J17</f>
        <v>371155.39657534246</v>
      </c>
      <c r="L17" s="54"/>
    </row>
    <row r="18" spans="1:12">
      <c r="A18" s="40">
        <v>40218</v>
      </c>
      <c r="B18" s="41" t="s">
        <v>31</v>
      </c>
      <c r="C18" s="41">
        <v>55135</v>
      </c>
      <c r="D18" s="41">
        <v>31052596793</v>
      </c>
      <c r="E18" s="41">
        <v>6000000</v>
      </c>
      <c r="F18" s="42">
        <v>0.06</v>
      </c>
      <c r="G18" s="41">
        <v>366</v>
      </c>
      <c r="H18" s="40">
        <f t="shared" si="0"/>
        <v>40584</v>
      </c>
      <c r="I18" s="40">
        <v>40633</v>
      </c>
      <c r="J18" s="43">
        <f>+I18-A6</f>
        <v>672</v>
      </c>
      <c r="K18" s="44">
        <f>+E6*F6/365*J18</f>
        <v>724199.30761643825</v>
      </c>
      <c r="L18" s="54"/>
    </row>
    <row r="19" spans="1:12">
      <c r="A19" s="40">
        <v>40246</v>
      </c>
      <c r="B19" s="41" t="s">
        <v>31</v>
      </c>
      <c r="C19" s="41">
        <v>55135</v>
      </c>
      <c r="D19" s="41">
        <v>30716529336</v>
      </c>
      <c r="E19" s="41">
        <v>5414699</v>
      </c>
      <c r="F19" s="42">
        <v>0.06</v>
      </c>
      <c r="G19" s="41">
        <v>366</v>
      </c>
      <c r="H19" s="40">
        <f t="shared" si="0"/>
        <v>40612</v>
      </c>
      <c r="I19" s="40">
        <v>40633</v>
      </c>
      <c r="J19" s="43">
        <f>+I19-A7</f>
        <v>666</v>
      </c>
      <c r="K19" s="44">
        <f>+E7*F7/365*J19</f>
        <v>1629179.6872191778</v>
      </c>
      <c r="L19" s="54"/>
    </row>
    <row r="20" spans="1:12">
      <c r="A20" s="40">
        <v>40249</v>
      </c>
      <c r="B20" s="41" t="s">
        <v>31</v>
      </c>
      <c r="C20" s="41">
        <v>55135</v>
      </c>
      <c r="D20" s="41">
        <v>30346604360</v>
      </c>
      <c r="E20" s="41">
        <v>4681678</v>
      </c>
      <c r="F20" s="42">
        <v>0.06</v>
      </c>
      <c r="G20" s="41">
        <v>366</v>
      </c>
      <c r="H20" s="40">
        <f t="shared" si="0"/>
        <v>40615</v>
      </c>
      <c r="I20" s="40">
        <v>40633</v>
      </c>
      <c r="J20" s="43">
        <f>+I20-A8</f>
        <v>629</v>
      </c>
      <c r="K20" s="44">
        <f>+E8*F8/365*J20</f>
        <v>603150.68493150698</v>
      </c>
      <c r="L20" s="54"/>
    </row>
    <row r="21" spans="1:12">
      <c r="A21" s="40">
        <v>40270</v>
      </c>
      <c r="B21" s="41" t="s">
        <v>31</v>
      </c>
      <c r="C21" s="41">
        <v>55135</v>
      </c>
      <c r="D21" s="41">
        <v>30358992787</v>
      </c>
      <c r="E21" s="41">
        <v>7672078</v>
      </c>
      <c r="F21" s="42">
        <v>0.06</v>
      </c>
      <c r="G21" s="45">
        <v>366</v>
      </c>
      <c r="H21" s="40">
        <f t="shared" si="0"/>
        <v>40636</v>
      </c>
      <c r="I21" s="40">
        <v>40633</v>
      </c>
      <c r="J21" s="43">
        <f t="shared" ref="J21:J39" si="3">+I21-A21</f>
        <v>363</v>
      </c>
      <c r="K21" s="44">
        <f t="shared" si="2"/>
        <v>457802.35298630141</v>
      </c>
      <c r="L21" s="54"/>
    </row>
    <row r="22" spans="1:12">
      <c r="A22" s="40">
        <v>40272</v>
      </c>
      <c r="B22" s="41" t="s">
        <v>31</v>
      </c>
      <c r="C22" s="41">
        <v>55135</v>
      </c>
      <c r="D22" s="41">
        <v>30361327647</v>
      </c>
      <c r="E22" s="41">
        <v>2926128</v>
      </c>
      <c r="F22" s="42">
        <v>0.06</v>
      </c>
      <c r="G22" s="45">
        <v>365</v>
      </c>
      <c r="H22" s="40">
        <f t="shared" si="0"/>
        <v>40637</v>
      </c>
      <c r="I22" s="40">
        <v>40633</v>
      </c>
      <c r="J22" s="43">
        <f t="shared" si="3"/>
        <v>361</v>
      </c>
      <c r="K22" s="44">
        <f t="shared" si="2"/>
        <v>173643.65063013698</v>
      </c>
      <c r="L22" s="54"/>
    </row>
    <row r="23" spans="1:12">
      <c r="A23" s="40">
        <v>40268</v>
      </c>
      <c r="B23" s="41" t="s">
        <v>31</v>
      </c>
      <c r="C23" s="41">
        <v>55135</v>
      </c>
      <c r="D23" s="41">
        <v>30727489208</v>
      </c>
      <c r="E23" s="41">
        <v>2709213</v>
      </c>
      <c r="F23" s="42">
        <v>0.06</v>
      </c>
      <c r="G23" s="41">
        <v>366</v>
      </c>
      <c r="H23" s="40">
        <f t="shared" si="0"/>
        <v>40634</v>
      </c>
      <c r="I23" s="40">
        <v>40633</v>
      </c>
      <c r="J23" s="43">
        <f t="shared" si="3"/>
        <v>365</v>
      </c>
      <c r="K23" s="44">
        <f t="shared" si="2"/>
        <v>162552.78</v>
      </c>
      <c r="L23" s="54"/>
    </row>
    <row r="24" spans="1:12">
      <c r="A24" s="46">
        <v>40309</v>
      </c>
      <c r="B24" s="41" t="s">
        <v>31</v>
      </c>
      <c r="C24" s="47">
        <v>55135</v>
      </c>
      <c r="D24" s="41">
        <v>31166219081</v>
      </c>
      <c r="E24" s="41">
        <v>9000000</v>
      </c>
      <c r="F24" s="42">
        <v>0.06</v>
      </c>
      <c r="G24" s="41">
        <v>457</v>
      </c>
      <c r="H24" s="40">
        <f t="shared" si="0"/>
        <v>40766</v>
      </c>
      <c r="I24" s="40">
        <v>40633</v>
      </c>
      <c r="J24" s="43">
        <f t="shared" si="3"/>
        <v>324</v>
      </c>
      <c r="K24" s="44">
        <f t="shared" si="2"/>
        <v>479342.46575342468</v>
      </c>
      <c r="L24" s="54"/>
    </row>
    <row r="25" spans="1:12">
      <c r="A25" s="46">
        <v>40309</v>
      </c>
      <c r="B25" s="41" t="s">
        <v>31</v>
      </c>
      <c r="C25" s="47">
        <v>55135</v>
      </c>
      <c r="D25" s="41">
        <v>31166219467</v>
      </c>
      <c r="E25" s="41">
        <v>8000000</v>
      </c>
      <c r="F25" s="42">
        <v>0.06</v>
      </c>
      <c r="G25" s="41">
        <v>457</v>
      </c>
      <c r="H25" s="40">
        <f t="shared" si="0"/>
        <v>40766</v>
      </c>
      <c r="I25" s="40">
        <v>40633</v>
      </c>
      <c r="J25" s="43">
        <f t="shared" si="3"/>
        <v>324</v>
      </c>
      <c r="K25" s="44">
        <f t="shared" si="2"/>
        <v>426082.19178082189</v>
      </c>
      <c r="L25" s="54"/>
    </row>
    <row r="26" spans="1:12">
      <c r="A26" s="46">
        <v>40323</v>
      </c>
      <c r="B26" s="41" t="s">
        <v>31</v>
      </c>
      <c r="C26" s="47">
        <v>55135</v>
      </c>
      <c r="D26" s="41">
        <v>31184235931</v>
      </c>
      <c r="E26" s="41">
        <v>7500000</v>
      </c>
      <c r="F26" s="42">
        <v>0.06</v>
      </c>
      <c r="G26" s="41">
        <v>457</v>
      </c>
      <c r="H26" s="40">
        <f t="shared" si="0"/>
        <v>40780</v>
      </c>
      <c r="I26" s="40">
        <v>40633</v>
      </c>
      <c r="J26" s="43">
        <f t="shared" si="3"/>
        <v>310</v>
      </c>
      <c r="K26" s="44">
        <f t="shared" si="2"/>
        <v>382191.78082191781</v>
      </c>
      <c r="L26" s="54"/>
    </row>
    <row r="27" spans="1:12">
      <c r="A27" s="46">
        <v>40323</v>
      </c>
      <c r="B27" s="41" t="s">
        <v>31</v>
      </c>
      <c r="C27" s="47">
        <v>55135</v>
      </c>
      <c r="D27" s="41">
        <v>31184338046</v>
      </c>
      <c r="E27" s="41">
        <v>9000000</v>
      </c>
      <c r="F27" s="42">
        <v>0.06</v>
      </c>
      <c r="G27" s="41">
        <v>457</v>
      </c>
      <c r="H27" s="40">
        <f t="shared" si="0"/>
        <v>40780</v>
      </c>
      <c r="I27" s="40">
        <v>40633</v>
      </c>
      <c r="J27" s="43">
        <f t="shared" si="3"/>
        <v>310</v>
      </c>
      <c r="K27" s="44">
        <f t="shared" si="2"/>
        <v>458630.1369863014</v>
      </c>
      <c r="L27" s="54"/>
    </row>
    <row r="28" spans="1:12">
      <c r="A28" s="40">
        <v>40192</v>
      </c>
      <c r="B28" s="41" t="s">
        <v>31</v>
      </c>
      <c r="C28" s="41">
        <v>55135</v>
      </c>
      <c r="D28" s="41">
        <v>30642722490</v>
      </c>
      <c r="E28" s="41">
        <v>3800930</v>
      </c>
      <c r="F28" s="42">
        <v>0.06</v>
      </c>
      <c r="G28" s="41">
        <v>366</v>
      </c>
      <c r="H28" s="40">
        <f t="shared" si="0"/>
        <v>40558</v>
      </c>
      <c r="I28" s="40">
        <v>40633</v>
      </c>
      <c r="J28" s="43">
        <f t="shared" si="3"/>
        <v>441</v>
      </c>
      <c r="K28" s="44">
        <f t="shared" si="2"/>
        <v>275541.39123287669</v>
      </c>
      <c r="L28" s="54" t="s">
        <v>34</v>
      </c>
    </row>
    <row r="29" spans="1:12">
      <c r="A29" s="40">
        <v>40196</v>
      </c>
      <c r="B29" s="41" t="s">
        <v>31</v>
      </c>
      <c r="C29" s="41">
        <v>55135</v>
      </c>
      <c r="D29" s="41">
        <v>30312379003</v>
      </c>
      <c r="E29" s="41">
        <v>5875487</v>
      </c>
      <c r="F29" s="42">
        <v>0.06</v>
      </c>
      <c r="G29" s="41">
        <v>366</v>
      </c>
      <c r="H29" s="40">
        <f t="shared" si="0"/>
        <v>40562</v>
      </c>
      <c r="I29" s="40">
        <v>40633</v>
      </c>
      <c r="J29" s="43">
        <f t="shared" si="3"/>
        <v>437</v>
      </c>
      <c r="K29" s="44">
        <f t="shared" si="2"/>
        <v>422069.23052054789</v>
      </c>
      <c r="L29" s="54"/>
    </row>
    <row r="30" spans="1:12">
      <c r="A30" s="40">
        <v>40283</v>
      </c>
      <c r="B30" s="41" t="s">
        <v>31</v>
      </c>
      <c r="C30" s="41">
        <v>55135</v>
      </c>
      <c r="D30" s="41">
        <v>31417779822</v>
      </c>
      <c r="E30" s="41">
        <v>3148523</v>
      </c>
      <c r="F30" s="42">
        <v>0.06</v>
      </c>
      <c r="G30" s="45">
        <v>365</v>
      </c>
      <c r="H30" s="40">
        <f t="shared" si="0"/>
        <v>40648</v>
      </c>
      <c r="I30" s="40">
        <v>40633</v>
      </c>
      <c r="J30" s="43">
        <f t="shared" si="3"/>
        <v>350</v>
      </c>
      <c r="K30" s="44">
        <f t="shared" si="2"/>
        <v>181147.89863013697</v>
      </c>
      <c r="L30" s="54"/>
    </row>
    <row r="31" spans="1:12">
      <c r="A31" s="40">
        <v>40352</v>
      </c>
      <c r="B31" s="41" t="s">
        <v>31</v>
      </c>
      <c r="C31" s="41">
        <v>55135</v>
      </c>
      <c r="D31" s="41">
        <v>31417734075</v>
      </c>
      <c r="E31" s="41">
        <v>2101803</v>
      </c>
      <c r="F31" s="42">
        <v>0.06</v>
      </c>
      <c r="G31" s="45">
        <v>365</v>
      </c>
      <c r="H31" s="40">
        <f t="shared" si="0"/>
        <v>40717</v>
      </c>
      <c r="I31" s="40">
        <v>40633</v>
      </c>
      <c r="J31" s="43">
        <f t="shared" si="3"/>
        <v>281</v>
      </c>
      <c r="K31" s="44">
        <f t="shared" si="2"/>
        <v>97086.023506849306</v>
      </c>
      <c r="L31" s="54"/>
    </row>
    <row r="32" spans="1:12">
      <c r="A32" s="40">
        <v>40452</v>
      </c>
      <c r="B32" s="41" t="s">
        <v>31</v>
      </c>
      <c r="C32" s="41">
        <v>55135</v>
      </c>
      <c r="D32" s="41">
        <v>31032727971</v>
      </c>
      <c r="E32" s="41">
        <v>7441813</v>
      </c>
      <c r="F32" s="42">
        <v>6.5000000000000002E-2</v>
      </c>
      <c r="G32" s="41">
        <v>365</v>
      </c>
      <c r="H32" s="40">
        <f t="shared" si="0"/>
        <v>40817</v>
      </c>
      <c r="I32" s="40">
        <v>40633</v>
      </c>
      <c r="J32" s="43">
        <f t="shared" si="3"/>
        <v>181</v>
      </c>
      <c r="K32" s="44">
        <f t="shared" si="2"/>
        <v>239871.04094520552</v>
      </c>
      <c r="L32" s="54"/>
    </row>
    <row r="33" spans="1:17">
      <c r="A33" s="40">
        <v>40452</v>
      </c>
      <c r="B33" s="41" t="s">
        <v>31</v>
      </c>
      <c r="C33" s="41">
        <v>55135</v>
      </c>
      <c r="D33" s="41">
        <v>31032783288</v>
      </c>
      <c r="E33" s="41">
        <v>6437345</v>
      </c>
      <c r="F33" s="42">
        <v>6.5000000000000002E-2</v>
      </c>
      <c r="G33" s="41">
        <v>365</v>
      </c>
      <c r="H33" s="40">
        <f t="shared" si="0"/>
        <v>40817</v>
      </c>
      <c r="I33" s="40">
        <v>40633</v>
      </c>
      <c r="J33" s="43">
        <f t="shared" si="3"/>
        <v>181</v>
      </c>
      <c r="K33" s="44">
        <f t="shared" si="2"/>
        <v>207494.14773972603</v>
      </c>
      <c r="L33" s="54"/>
    </row>
    <row r="34" spans="1:17">
      <c r="A34" s="40">
        <v>40464</v>
      </c>
      <c r="B34" s="41" t="s">
        <v>31</v>
      </c>
      <c r="C34" s="41">
        <v>55135</v>
      </c>
      <c r="D34" s="41">
        <v>30520926333</v>
      </c>
      <c r="E34" s="41">
        <v>5840324</v>
      </c>
      <c r="F34" s="42">
        <v>7.0000000000000007E-2</v>
      </c>
      <c r="G34" s="41">
        <v>366</v>
      </c>
      <c r="H34" s="40">
        <f t="shared" si="0"/>
        <v>40830</v>
      </c>
      <c r="I34" s="40">
        <v>40633</v>
      </c>
      <c r="J34" s="43">
        <f t="shared" si="3"/>
        <v>169</v>
      </c>
      <c r="K34" s="44">
        <f t="shared" si="2"/>
        <v>189290.50115068496</v>
      </c>
      <c r="L34" s="54"/>
    </row>
    <row r="35" spans="1:17">
      <c r="A35" s="40">
        <v>40501</v>
      </c>
      <c r="B35" s="41" t="s">
        <v>31</v>
      </c>
      <c r="C35" s="48">
        <v>55135</v>
      </c>
      <c r="D35" s="41">
        <v>31510069790</v>
      </c>
      <c r="E35" s="41">
        <v>5300000</v>
      </c>
      <c r="F35" s="42">
        <v>7.4999999999999997E-2</v>
      </c>
      <c r="G35" s="47">
        <v>555</v>
      </c>
      <c r="H35" s="40">
        <f t="shared" si="0"/>
        <v>41056</v>
      </c>
      <c r="I35" s="40">
        <v>40633</v>
      </c>
      <c r="J35" s="43">
        <f t="shared" si="3"/>
        <v>132</v>
      </c>
      <c r="K35" s="44">
        <f>+E35*F35/365*J35</f>
        <v>143753.42465753425</v>
      </c>
      <c r="L35" s="54"/>
      <c r="O35" s="31"/>
      <c r="P35" s="31"/>
      <c r="Q35" s="31"/>
    </row>
    <row r="36" spans="1:17">
      <c r="A36" s="40">
        <v>40502</v>
      </c>
      <c r="B36" s="41" t="s">
        <v>31</v>
      </c>
      <c r="C36" s="47">
        <v>55135</v>
      </c>
      <c r="D36" s="41">
        <v>31506704821</v>
      </c>
      <c r="E36" s="41">
        <v>7500000</v>
      </c>
      <c r="F36" s="42">
        <v>7.4999999999999997E-2</v>
      </c>
      <c r="G36" s="47">
        <v>555</v>
      </c>
      <c r="H36" s="40">
        <f t="shared" si="0"/>
        <v>41057</v>
      </c>
      <c r="I36" s="40">
        <v>40633</v>
      </c>
      <c r="J36" s="43">
        <f t="shared" si="3"/>
        <v>131</v>
      </c>
      <c r="K36" s="44">
        <f t="shared" si="2"/>
        <v>201883.56164383562</v>
      </c>
      <c r="L36" s="54" t="s">
        <v>35</v>
      </c>
      <c r="O36" s="31"/>
      <c r="P36" s="31"/>
      <c r="Q36" s="31"/>
    </row>
    <row r="37" spans="1:17">
      <c r="A37" s="40">
        <v>40533</v>
      </c>
      <c r="B37" s="41" t="s">
        <v>31</v>
      </c>
      <c r="C37" s="47">
        <v>55135</v>
      </c>
      <c r="D37" s="41">
        <v>31549390653</v>
      </c>
      <c r="E37" s="41">
        <v>5000000</v>
      </c>
      <c r="F37" s="42">
        <v>8.5000000000000006E-2</v>
      </c>
      <c r="G37" s="41">
        <v>555</v>
      </c>
      <c r="H37" s="40">
        <f t="shared" si="0"/>
        <v>41088</v>
      </c>
      <c r="I37" s="40">
        <v>40633</v>
      </c>
      <c r="J37" s="43">
        <f t="shared" si="3"/>
        <v>100</v>
      </c>
      <c r="K37" s="44">
        <f t="shared" si="2"/>
        <v>116438.35616438357</v>
      </c>
      <c r="L37" s="54"/>
      <c r="O37" s="31"/>
      <c r="P37" s="31"/>
      <c r="Q37" s="31"/>
    </row>
    <row r="38" spans="1:17">
      <c r="A38" s="40">
        <v>40568</v>
      </c>
      <c r="B38" s="41" t="s">
        <v>31</v>
      </c>
      <c r="C38" s="47">
        <v>55135</v>
      </c>
      <c r="D38" s="41">
        <v>31601879282</v>
      </c>
      <c r="E38" s="41">
        <v>6500000</v>
      </c>
      <c r="F38" s="42">
        <v>0.09</v>
      </c>
      <c r="G38" s="41">
        <v>555</v>
      </c>
      <c r="H38" s="40">
        <f t="shared" si="0"/>
        <v>41123</v>
      </c>
      <c r="I38" s="40">
        <v>40633</v>
      </c>
      <c r="J38" s="43">
        <f t="shared" si="3"/>
        <v>65</v>
      </c>
      <c r="K38" s="44">
        <f>+E38*F38/365*J38</f>
        <v>104178.08219178082</v>
      </c>
      <c r="L38" s="54"/>
    </row>
    <row r="39" spans="1:17" ht="23.25" customHeight="1">
      <c r="A39" s="40">
        <v>40633</v>
      </c>
      <c r="B39" s="41" t="s">
        <v>31</v>
      </c>
      <c r="C39" s="47">
        <v>55135</v>
      </c>
      <c r="D39" s="41">
        <v>31694706504</v>
      </c>
      <c r="E39" s="41">
        <v>4000000</v>
      </c>
      <c r="F39" s="42">
        <v>8.2500000000000004E-2</v>
      </c>
      <c r="G39" s="41">
        <v>366</v>
      </c>
      <c r="H39" s="40">
        <f t="shared" si="0"/>
        <v>40999</v>
      </c>
      <c r="I39" s="40">
        <v>40633</v>
      </c>
      <c r="J39" s="43">
        <f t="shared" si="3"/>
        <v>0</v>
      </c>
      <c r="K39" s="44">
        <f>+E39*F39/365*J39</f>
        <v>0</v>
      </c>
      <c r="L39" s="54"/>
    </row>
    <row r="40" spans="1:17">
      <c r="A40" s="40">
        <v>40522</v>
      </c>
      <c r="B40" s="41" t="s">
        <v>31</v>
      </c>
      <c r="C40" s="41">
        <v>55135</v>
      </c>
      <c r="D40" s="41">
        <v>30602694026</v>
      </c>
      <c r="E40" s="41">
        <v>5801897</v>
      </c>
      <c r="F40" s="42">
        <v>7.7499999999999999E-2</v>
      </c>
      <c r="G40" s="41">
        <v>365</v>
      </c>
      <c r="H40" s="40">
        <f t="shared" si="0"/>
        <v>40887</v>
      </c>
      <c r="I40" s="48"/>
      <c r="J40" s="48"/>
      <c r="K40" s="48"/>
      <c r="L40" s="37"/>
    </row>
    <row r="41" spans="1:17">
      <c r="A41" s="40">
        <v>40675</v>
      </c>
      <c r="B41" s="41" t="s">
        <v>31</v>
      </c>
      <c r="C41" s="41">
        <v>55135</v>
      </c>
      <c r="D41" s="41">
        <v>31745114148</v>
      </c>
      <c r="E41" s="41">
        <v>5000000</v>
      </c>
      <c r="F41" s="42">
        <v>9.2499999999999999E-2</v>
      </c>
      <c r="G41" s="41">
        <v>555</v>
      </c>
      <c r="H41" s="40">
        <f t="shared" si="0"/>
        <v>41230</v>
      </c>
      <c r="I41" s="40">
        <v>40999</v>
      </c>
      <c r="J41" s="47"/>
      <c r="K41" s="47"/>
      <c r="L41" s="36"/>
      <c r="M41" s="32"/>
    </row>
    <row r="42" spans="1:17">
      <c r="A42" s="40">
        <v>40676</v>
      </c>
      <c r="B42" s="41" t="s">
        <v>31</v>
      </c>
      <c r="C42" s="41">
        <v>55135</v>
      </c>
      <c r="D42" s="41">
        <v>31746109567</v>
      </c>
      <c r="E42" s="41">
        <v>5000000</v>
      </c>
      <c r="F42" s="42">
        <v>9.2499999999999999E-2</v>
      </c>
      <c r="G42" s="41">
        <v>555</v>
      </c>
      <c r="H42" s="40">
        <f t="shared" si="0"/>
        <v>41231</v>
      </c>
      <c r="I42" s="40">
        <v>40999</v>
      </c>
      <c r="J42" s="47"/>
      <c r="K42" s="47"/>
      <c r="L42" s="36"/>
    </row>
    <row r="43" spans="1:17">
      <c r="A43" s="40">
        <v>40680</v>
      </c>
      <c r="B43" s="41" t="s">
        <v>31</v>
      </c>
      <c r="C43" s="41">
        <v>55135</v>
      </c>
      <c r="D43" s="41">
        <v>31750521031</v>
      </c>
      <c r="E43" s="41">
        <v>6000000</v>
      </c>
      <c r="F43" s="42">
        <v>9.2499999999999999E-2</v>
      </c>
      <c r="G43" s="47">
        <v>555</v>
      </c>
      <c r="H43" s="40">
        <f t="shared" si="0"/>
        <v>41235</v>
      </c>
      <c r="I43" s="40">
        <v>40999</v>
      </c>
      <c r="J43" s="47"/>
      <c r="K43" s="47"/>
      <c r="L43" s="36"/>
    </row>
    <row r="44" spans="1:17">
      <c r="A44" s="40">
        <v>40681</v>
      </c>
      <c r="B44" s="41" t="s">
        <v>31</v>
      </c>
      <c r="C44" s="41">
        <v>55135</v>
      </c>
      <c r="D44" s="41">
        <v>31751808693</v>
      </c>
      <c r="E44" s="41">
        <v>6500000</v>
      </c>
      <c r="F44" s="42">
        <v>9.2499999999999999E-2</v>
      </c>
      <c r="G44" s="47">
        <v>555</v>
      </c>
      <c r="H44" s="40">
        <f t="shared" si="0"/>
        <v>41236</v>
      </c>
      <c r="I44" s="40">
        <v>40999</v>
      </c>
      <c r="J44" s="47"/>
      <c r="K44" s="44" t="e">
        <f>+#REF!-#REF!</f>
        <v>#REF!</v>
      </c>
      <c r="L44" s="36"/>
    </row>
    <row r="45" spans="1:17">
      <c r="A45" s="40">
        <v>40686</v>
      </c>
      <c r="B45" s="41" t="s">
        <v>31</v>
      </c>
      <c r="C45" s="41">
        <v>55135</v>
      </c>
      <c r="D45" s="41">
        <v>31758414227</v>
      </c>
      <c r="E45" s="41">
        <v>2000000</v>
      </c>
      <c r="F45" s="42">
        <v>9.2499999999999999E-2</v>
      </c>
      <c r="G45" s="41">
        <v>555</v>
      </c>
      <c r="H45" s="40">
        <f t="shared" si="0"/>
        <v>41241</v>
      </c>
      <c r="I45" s="40">
        <v>40999</v>
      </c>
      <c r="J45" s="47"/>
      <c r="K45" s="47"/>
      <c r="L45" s="36"/>
    </row>
    <row r="46" spans="1:17">
      <c r="A46" s="47"/>
      <c r="B46" s="47"/>
      <c r="C46" s="47"/>
      <c r="D46" s="47"/>
      <c r="E46" s="49">
        <f>SUM(E4:E45)</f>
        <v>236115377</v>
      </c>
      <c r="F46" s="47"/>
      <c r="G46" s="47"/>
      <c r="H46" s="47"/>
      <c r="I46" s="48"/>
      <c r="J46" s="48"/>
      <c r="K46" s="48"/>
      <c r="L46" s="37"/>
    </row>
    <row r="47" spans="1:17" ht="15.75">
      <c r="A47" s="50"/>
      <c r="B47" s="50"/>
      <c r="C47" s="50"/>
      <c r="D47" s="51"/>
      <c r="E47" s="51"/>
      <c r="F47" s="50"/>
      <c r="G47" s="50"/>
      <c r="H47" s="50"/>
    </row>
    <row r="49" spans="5:13">
      <c r="E49" s="52"/>
    </row>
    <row r="51" spans="5:13">
      <c r="M51" s="33"/>
    </row>
  </sheetData>
  <mergeCells count="6">
    <mergeCell ref="H1:L1"/>
    <mergeCell ref="L5:L15"/>
    <mergeCell ref="L16:L27"/>
    <mergeCell ref="L28:L35"/>
    <mergeCell ref="L36:L39"/>
    <mergeCell ref="A2:L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workbookViewId="0">
      <selection activeCell="A6" sqref="A6:XFD6"/>
    </sheetView>
  </sheetViews>
  <sheetFormatPr defaultRowHeight="15"/>
  <cols>
    <col min="1" max="1" width="29.5703125" customWidth="1"/>
    <col min="2" max="2" width="9.28515625" bestFit="1" customWidth="1"/>
    <col min="3" max="3" width="9.42578125" bestFit="1" customWidth="1"/>
    <col min="4" max="11" width="9.28515625" bestFit="1" customWidth="1"/>
    <col min="12" max="12" width="9.42578125" bestFit="1" customWidth="1"/>
    <col min="13" max="13" width="9.7109375" bestFit="1" customWidth="1"/>
    <col min="14" max="14" width="9.28515625" bestFit="1" customWidth="1"/>
  </cols>
  <sheetData>
    <row r="1" spans="1:14" ht="15.75">
      <c r="B1" s="4"/>
      <c r="C1" s="4"/>
      <c r="D1" s="4"/>
      <c r="E1" s="4"/>
      <c r="F1" s="4"/>
      <c r="G1" s="6"/>
      <c r="H1" s="6"/>
      <c r="I1" s="6"/>
      <c r="M1" s="53" t="s">
        <v>38</v>
      </c>
      <c r="N1" s="53"/>
    </row>
    <row r="2" spans="1:14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7"/>
      <c r="B3" s="8"/>
      <c r="C3" s="8"/>
      <c r="D3" s="8"/>
      <c r="E3" s="8"/>
      <c r="F3" s="8"/>
      <c r="G3" s="8"/>
      <c r="H3" s="8"/>
      <c r="I3" s="4"/>
      <c r="J3" s="9"/>
      <c r="M3" s="57" t="s">
        <v>2</v>
      </c>
      <c r="N3" s="57"/>
    </row>
    <row r="4" spans="1:14">
      <c r="A4" s="1" t="s">
        <v>3</v>
      </c>
      <c r="B4" s="10">
        <v>40637</v>
      </c>
      <c r="C4" s="10">
        <v>40667</v>
      </c>
      <c r="D4" s="10">
        <v>40698</v>
      </c>
      <c r="E4" s="10">
        <v>40728</v>
      </c>
      <c r="F4" s="10">
        <v>40759</v>
      </c>
      <c r="G4" s="10">
        <v>40790</v>
      </c>
      <c r="H4" s="10">
        <v>40820</v>
      </c>
      <c r="I4" s="10">
        <v>40851</v>
      </c>
      <c r="J4" s="10">
        <v>40888</v>
      </c>
      <c r="K4" s="10">
        <v>40920</v>
      </c>
      <c r="L4" s="10">
        <v>40952</v>
      </c>
      <c r="M4" s="10">
        <v>40984</v>
      </c>
      <c r="N4" s="11" t="s">
        <v>0</v>
      </c>
    </row>
    <row r="5" spans="1:14">
      <c r="A5" s="2"/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  <c r="N5" s="2"/>
    </row>
    <row r="6" spans="1:14" hidden="1">
      <c r="A6" s="2" t="s">
        <v>4</v>
      </c>
      <c r="B6" s="3"/>
      <c r="C6" s="12"/>
      <c r="D6" s="12"/>
      <c r="E6" s="12"/>
      <c r="F6" s="12"/>
      <c r="G6" s="12"/>
      <c r="H6" s="12"/>
      <c r="I6" s="12"/>
      <c r="J6" s="2"/>
      <c r="K6" s="2"/>
      <c r="L6" s="2"/>
      <c r="M6" s="2"/>
      <c r="N6" s="2"/>
    </row>
    <row r="7" spans="1:14">
      <c r="A7" s="2"/>
      <c r="B7" s="3"/>
      <c r="C7" s="3"/>
      <c r="D7" s="3"/>
      <c r="E7" s="3"/>
      <c r="F7" s="3"/>
      <c r="G7" s="3"/>
      <c r="H7" s="3"/>
      <c r="I7" s="3"/>
      <c r="J7" s="2"/>
      <c r="K7" s="2"/>
      <c r="L7" s="2"/>
      <c r="M7" s="2"/>
      <c r="N7" s="2"/>
    </row>
    <row r="8" spans="1:14">
      <c r="A8" s="13" t="s">
        <v>5</v>
      </c>
      <c r="B8" s="3"/>
      <c r="C8" s="3"/>
      <c r="D8" s="3"/>
      <c r="E8" s="3"/>
      <c r="F8" s="3"/>
      <c r="G8" s="3"/>
      <c r="H8" s="3"/>
      <c r="I8" s="3"/>
      <c r="J8" s="2"/>
      <c r="K8" s="2"/>
      <c r="L8" s="2"/>
      <c r="M8" s="2"/>
      <c r="N8" s="2"/>
    </row>
    <row r="9" spans="1:14">
      <c r="A9" s="14" t="s">
        <v>6</v>
      </c>
      <c r="B9" s="15">
        <v>39.47</v>
      </c>
      <c r="C9" s="15">
        <v>35.39</v>
      </c>
      <c r="D9" s="15">
        <v>33.54</v>
      </c>
      <c r="E9" s="15">
        <v>42.68</v>
      </c>
      <c r="F9" s="15">
        <v>50.66</v>
      </c>
      <c r="G9" s="15">
        <v>44.44</v>
      </c>
      <c r="H9" s="15">
        <v>46.63</v>
      </c>
      <c r="I9" s="15">
        <v>47.5</v>
      </c>
      <c r="J9" s="2">
        <v>45.09</v>
      </c>
      <c r="K9" s="2">
        <v>48.77</v>
      </c>
      <c r="L9" s="2">
        <f>49.37</f>
        <v>49.37</v>
      </c>
      <c r="M9" s="2">
        <f>63.25</f>
        <v>63.25</v>
      </c>
      <c r="N9" s="16">
        <f>SUM(B9:M9)</f>
        <v>546.79</v>
      </c>
    </row>
    <row r="10" spans="1:14">
      <c r="A10" s="17" t="s">
        <v>7</v>
      </c>
      <c r="B10" s="15">
        <v>0.22</v>
      </c>
      <c r="C10" s="15">
        <v>0</v>
      </c>
      <c r="D10" s="15">
        <v>0.2</v>
      </c>
      <c r="E10" s="15">
        <v>0.2</v>
      </c>
      <c r="F10" s="15">
        <v>0.2</v>
      </c>
      <c r="G10" s="15">
        <v>0.31</v>
      </c>
      <c r="H10" s="15">
        <v>0.39</v>
      </c>
      <c r="I10" s="15">
        <v>0.33</v>
      </c>
      <c r="J10" s="2">
        <v>0.33</v>
      </c>
      <c r="K10" s="2">
        <v>0.28000000000000003</v>
      </c>
      <c r="L10" s="2">
        <v>0.28999999999999998</v>
      </c>
      <c r="M10" s="2">
        <v>0.52</v>
      </c>
      <c r="N10" s="16">
        <f t="shared" ref="N10:N12" si="0">SUM(B10:M10)</f>
        <v>3.27</v>
      </c>
    </row>
    <row r="11" spans="1:14">
      <c r="A11" s="14" t="s">
        <v>8</v>
      </c>
      <c r="B11" s="15">
        <v>1</v>
      </c>
      <c r="C11" s="15">
        <v>0.6</v>
      </c>
      <c r="D11" s="15">
        <v>0.56999999999999995</v>
      </c>
      <c r="E11" s="15">
        <v>0.69</v>
      </c>
      <c r="F11" s="15">
        <v>0.49</v>
      </c>
      <c r="G11" s="15">
        <v>0.89</v>
      </c>
      <c r="H11" s="15">
        <v>0.17</v>
      </c>
      <c r="I11" s="15">
        <v>0.49</v>
      </c>
      <c r="J11" s="2">
        <f>0.81-0.29</f>
        <v>0.52</v>
      </c>
      <c r="K11" s="2">
        <f>1.1-0.45-0.2</f>
        <v>0.45000000000000012</v>
      </c>
      <c r="L11" s="18">
        <f>0.63</f>
        <v>0.63</v>
      </c>
      <c r="M11" s="18">
        <f>0.9-0.23</f>
        <v>0.67</v>
      </c>
      <c r="N11" s="16">
        <f t="shared" si="0"/>
        <v>7.17</v>
      </c>
    </row>
    <row r="12" spans="1:14">
      <c r="A12" s="2"/>
      <c r="B12" s="15"/>
      <c r="C12" s="15"/>
      <c r="D12" s="15"/>
      <c r="E12" s="15"/>
      <c r="F12" s="15"/>
      <c r="G12" s="15"/>
      <c r="H12" s="15"/>
      <c r="I12" s="15"/>
      <c r="J12" s="2"/>
      <c r="K12" s="2"/>
      <c r="L12" s="2"/>
      <c r="M12" s="2"/>
      <c r="N12" s="16">
        <f t="shared" si="0"/>
        <v>0</v>
      </c>
    </row>
    <row r="13" spans="1:14">
      <c r="A13" s="19" t="s">
        <v>0</v>
      </c>
      <c r="B13" s="20">
        <f t="shared" ref="B13:M13" si="1">+B6+B9+B10+B11+B12</f>
        <v>40.69</v>
      </c>
      <c r="C13" s="20">
        <f t="shared" si="1"/>
        <v>35.99</v>
      </c>
      <c r="D13" s="20">
        <f t="shared" si="1"/>
        <v>34.31</v>
      </c>
      <c r="E13" s="20">
        <f t="shared" si="1"/>
        <v>43.57</v>
      </c>
      <c r="F13" s="20">
        <f t="shared" si="1"/>
        <v>51.35</v>
      </c>
      <c r="G13" s="20">
        <f t="shared" si="1"/>
        <v>45.64</v>
      </c>
      <c r="H13" s="20">
        <f t="shared" si="1"/>
        <v>47.190000000000005</v>
      </c>
      <c r="I13" s="20">
        <f t="shared" si="1"/>
        <v>48.32</v>
      </c>
      <c r="J13" s="20">
        <f t="shared" si="1"/>
        <v>45.940000000000005</v>
      </c>
      <c r="K13" s="20">
        <f t="shared" si="1"/>
        <v>49.500000000000007</v>
      </c>
      <c r="L13" s="20">
        <f t="shared" si="1"/>
        <v>50.29</v>
      </c>
      <c r="M13" s="20">
        <f t="shared" si="1"/>
        <v>64.44</v>
      </c>
      <c r="N13" s="21">
        <f t="shared" ref="N13" si="2">SUM(B13:M13)</f>
        <v>557.23</v>
      </c>
    </row>
    <row r="14" spans="1:14">
      <c r="A14" s="13" t="s">
        <v>9</v>
      </c>
      <c r="B14" s="15"/>
      <c r="C14" s="15"/>
      <c r="D14" s="15"/>
      <c r="E14" s="15"/>
      <c r="F14" s="15"/>
      <c r="G14" s="15"/>
      <c r="H14" s="15"/>
      <c r="I14" s="15"/>
      <c r="J14" s="2"/>
      <c r="K14" s="2"/>
      <c r="L14" s="2"/>
      <c r="M14" s="2"/>
      <c r="N14" s="2"/>
    </row>
    <row r="15" spans="1:14">
      <c r="A15" s="2"/>
      <c r="B15" s="15"/>
      <c r="C15" s="15"/>
      <c r="D15" s="15"/>
      <c r="E15" s="15"/>
      <c r="F15" s="15"/>
      <c r="G15" s="15"/>
      <c r="H15" s="15"/>
      <c r="I15" s="15"/>
      <c r="J15" s="2"/>
      <c r="K15" s="2"/>
      <c r="L15" s="2"/>
      <c r="M15" s="2"/>
      <c r="N15" s="2"/>
    </row>
    <row r="16" spans="1:14">
      <c r="A16" s="2" t="s">
        <v>10</v>
      </c>
      <c r="B16" s="15">
        <v>27.98</v>
      </c>
      <c r="C16" s="15">
        <v>0.04</v>
      </c>
      <c r="D16" s="15">
        <v>25.97</v>
      </c>
      <c r="E16" s="15">
        <v>26.11</v>
      </c>
      <c r="F16" s="15">
        <v>25.85</v>
      </c>
      <c r="G16" s="15">
        <v>37.14</v>
      </c>
      <c r="H16" s="15">
        <v>45.65</v>
      </c>
      <c r="I16" s="15">
        <v>42.72</v>
      </c>
      <c r="J16" s="2">
        <v>38.93</v>
      </c>
      <c r="K16" s="2">
        <v>34.57</v>
      </c>
      <c r="L16" s="2">
        <f>34.74</f>
        <v>34.74</v>
      </c>
      <c r="M16" s="2">
        <f>64.22</f>
        <v>64.22</v>
      </c>
      <c r="N16" s="16">
        <f>SUM(B16:M16)</f>
        <v>403.91999999999996</v>
      </c>
    </row>
    <row r="17" spans="1:14">
      <c r="A17" s="2" t="s">
        <v>11</v>
      </c>
      <c r="B17" s="15">
        <v>13.53</v>
      </c>
      <c r="C17" s="15">
        <v>11.94</v>
      </c>
      <c r="D17" s="15">
        <v>9.6300000000000008</v>
      </c>
      <c r="E17" s="15">
        <v>9.9600000000000009</v>
      </c>
      <c r="F17" s="15">
        <v>16.68</v>
      </c>
      <c r="G17" s="15">
        <v>11.23</v>
      </c>
      <c r="H17" s="15">
        <v>10.7</v>
      </c>
      <c r="I17" s="15">
        <v>10.47</v>
      </c>
      <c r="J17" s="2">
        <v>10.01</v>
      </c>
      <c r="K17" s="2">
        <v>10.039999999999999</v>
      </c>
      <c r="L17" s="2">
        <v>11.35</v>
      </c>
      <c r="M17" s="2">
        <f>12.25</f>
        <v>12.25</v>
      </c>
      <c r="N17" s="16">
        <f t="shared" ref="N17:N25" si="3">SUM(B17:M17)</f>
        <v>137.79</v>
      </c>
    </row>
    <row r="18" spans="1:14">
      <c r="A18" s="2" t="s">
        <v>12</v>
      </c>
      <c r="B18" s="15">
        <v>0.45</v>
      </c>
      <c r="C18" s="15">
        <v>0.55000000000000004</v>
      </c>
      <c r="D18" s="15">
        <v>0.83</v>
      </c>
      <c r="E18" s="15">
        <v>0.65</v>
      </c>
      <c r="F18" s="15">
        <v>0.47</v>
      </c>
      <c r="G18" s="15">
        <v>0.45</v>
      </c>
      <c r="H18" s="15">
        <v>0.52</v>
      </c>
      <c r="I18" s="15">
        <v>0.23</v>
      </c>
      <c r="J18" s="2">
        <v>0.05</v>
      </c>
      <c r="K18" s="2">
        <v>0.63</v>
      </c>
      <c r="L18" s="2">
        <f>1.14</f>
        <v>1.1399999999999999</v>
      </c>
      <c r="M18" s="2">
        <f>0.59</f>
        <v>0.59</v>
      </c>
      <c r="N18" s="16">
        <f t="shared" si="3"/>
        <v>6.56</v>
      </c>
    </row>
    <row r="19" spans="1:14">
      <c r="A19" s="2" t="s">
        <v>13</v>
      </c>
      <c r="B19" s="15">
        <v>0.35</v>
      </c>
      <c r="C19" s="15">
        <v>1.48</v>
      </c>
      <c r="D19" s="15">
        <v>1.17</v>
      </c>
      <c r="E19" s="15">
        <v>1.23</v>
      </c>
      <c r="F19" s="15">
        <v>1.37</v>
      </c>
      <c r="G19" s="15">
        <v>0.01</v>
      </c>
      <c r="H19" s="15">
        <v>0.03</v>
      </c>
      <c r="I19" s="15">
        <v>0.27</v>
      </c>
      <c r="J19" s="2">
        <v>0.03</v>
      </c>
      <c r="K19" s="2">
        <v>0.24</v>
      </c>
      <c r="L19" s="2">
        <f>0.08</f>
        <v>0.08</v>
      </c>
      <c r="M19" s="2">
        <f>0.27</f>
        <v>0.27</v>
      </c>
      <c r="N19" s="16">
        <f t="shared" si="3"/>
        <v>6.5300000000000011</v>
      </c>
    </row>
    <row r="20" spans="1:14" ht="30">
      <c r="A20" s="22" t="s">
        <v>14</v>
      </c>
      <c r="B20" s="15">
        <v>0.34</v>
      </c>
      <c r="C20" s="15">
        <v>0.5</v>
      </c>
      <c r="D20" s="15">
        <v>0.75</v>
      </c>
      <c r="E20" s="15">
        <v>0.4</v>
      </c>
      <c r="F20" s="15">
        <v>0.24</v>
      </c>
      <c r="G20" s="15">
        <v>1.43</v>
      </c>
      <c r="H20" s="15">
        <v>0.68</v>
      </c>
      <c r="I20" s="15">
        <v>1.27</v>
      </c>
      <c r="J20" s="2">
        <v>0.79</v>
      </c>
      <c r="K20" s="2">
        <v>1.01</v>
      </c>
      <c r="L20" s="2">
        <v>0.55000000000000004</v>
      </c>
      <c r="M20" s="2">
        <v>0.75</v>
      </c>
      <c r="N20" s="16">
        <f t="shared" si="3"/>
        <v>8.7099999999999991</v>
      </c>
    </row>
    <row r="21" spans="1:14">
      <c r="A21" s="2" t="s">
        <v>15</v>
      </c>
      <c r="B21" s="15">
        <v>1</v>
      </c>
      <c r="C21" s="15"/>
      <c r="D21" s="15"/>
      <c r="E21" s="15"/>
      <c r="F21" s="15"/>
      <c r="G21" s="15"/>
      <c r="H21" s="15"/>
      <c r="I21" s="15"/>
      <c r="J21" s="2"/>
      <c r="K21" s="2"/>
      <c r="L21" s="2"/>
      <c r="M21" s="2"/>
      <c r="N21" s="16">
        <f t="shared" si="3"/>
        <v>1</v>
      </c>
    </row>
    <row r="22" spans="1:14">
      <c r="A22" s="2" t="s">
        <v>16</v>
      </c>
      <c r="B22" s="15"/>
      <c r="C22" s="15"/>
      <c r="D22" s="15"/>
      <c r="E22" s="15"/>
      <c r="F22" s="15"/>
      <c r="G22" s="15"/>
      <c r="H22" s="15"/>
      <c r="I22" s="15"/>
      <c r="J22" s="2"/>
      <c r="K22" s="2"/>
      <c r="L22" s="2"/>
      <c r="M22" s="2"/>
      <c r="N22" s="16">
        <f t="shared" si="3"/>
        <v>0</v>
      </c>
    </row>
    <row r="23" spans="1:14">
      <c r="A23" s="2" t="s">
        <v>17</v>
      </c>
      <c r="B23" s="15"/>
      <c r="C23" s="15">
        <v>2</v>
      </c>
      <c r="D23" s="15"/>
      <c r="E23" s="15"/>
      <c r="F23" s="15"/>
      <c r="G23" s="15"/>
      <c r="H23" s="15"/>
      <c r="I23" s="15"/>
      <c r="J23" s="2"/>
      <c r="K23" s="2"/>
      <c r="L23" s="2"/>
      <c r="M23" s="2"/>
      <c r="N23" s="16">
        <f t="shared" si="3"/>
        <v>2</v>
      </c>
    </row>
    <row r="24" spans="1:14">
      <c r="A24" s="2"/>
      <c r="B24" s="15"/>
      <c r="C24" s="15"/>
      <c r="D24" s="15"/>
      <c r="E24" s="15"/>
      <c r="F24" s="15"/>
      <c r="G24" s="15"/>
      <c r="H24" s="15"/>
      <c r="I24" s="15"/>
      <c r="J24" s="2"/>
      <c r="K24" s="2"/>
      <c r="L24" s="2"/>
      <c r="M24" s="2"/>
      <c r="N24" s="16">
        <f t="shared" si="3"/>
        <v>0</v>
      </c>
    </row>
    <row r="25" spans="1:14">
      <c r="A25" s="19" t="s">
        <v>0</v>
      </c>
      <c r="B25" s="20">
        <f t="shared" ref="B25:H25" si="4">SUM(B16:B24)</f>
        <v>43.650000000000006</v>
      </c>
      <c r="C25" s="20">
        <f t="shared" si="4"/>
        <v>16.509999999999998</v>
      </c>
      <c r="D25" s="20">
        <f t="shared" si="4"/>
        <v>38.35</v>
      </c>
      <c r="E25" s="20">
        <f t="shared" si="4"/>
        <v>38.349999999999994</v>
      </c>
      <c r="F25" s="20">
        <f t="shared" si="4"/>
        <v>44.61</v>
      </c>
      <c r="G25" s="20">
        <f t="shared" si="4"/>
        <v>50.260000000000005</v>
      </c>
      <c r="H25" s="20">
        <f t="shared" si="4"/>
        <v>57.58</v>
      </c>
      <c r="I25" s="20">
        <f>SUM(I16:I24)</f>
        <v>54.96</v>
      </c>
      <c r="J25" s="20">
        <f>SUM(J16:J24)</f>
        <v>49.809999999999995</v>
      </c>
      <c r="K25" s="20">
        <f>SUM(K16:K24)</f>
        <v>46.49</v>
      </c>
      <c r="L25" s="20">
        <f t="shared" ref="L25:M25" si="5">SUM(L16:L24)</f>
        <v>47.86</v>
      </c>
      <c r="M25" s="20">
        <f t="shared" si="5"/>
        <v>78.08</v>
      </c>
      <c r="N25" s="21">
        <f t="shared" si="3"/>
        <v>566.51</v>
      </c>
    </row>
    <row r="26" spans="1:14">
      <c r="A26" s="23"/>
      <c r="B26" s="24"/>
      <c r="C26" s="24"/>
      <c r="D26" s="24"/>
      <c r="E26" s="24"/>
      <c r="F26" s="24"/>
      <c r="G26" s="24"/>
      <c r="H26" s="24"/>
      <c r="I26" s="15"/>
      <c r="J26" s="2"/>
      <c r="K26" s="2"/>
      <c r="L26" s="2"/>
      <c r="M26" s="2"/>
      <c r="N26" s="2"/>
    </row>
    <row r="27" spans="1:14">
      <c r="A27" s="25" t="s">
        <v>18</v>
      </c>
      <c r="B27" s="26">
        <f t="shared" ref="B27:H27" si="6">+B13-B25</f>
        <v>-2.960000000000008</v>
      </c>
      <c r="C27" s="26">
        <f t="shared" si="6"/>
        <v>19.480000000000004</v>
      </c>
      <c r="D27" s="26">
        <f t="shared" si="6"/>
        <v>-4.0399999999999991</v>
      </c>
      <c r="E27" s="20">
        <f t="shared" si="6"/>
        <v>5.220000000000006</v>
      </c>
      <c r="F27" s="26">
        <f t="shared" si="6"/>
        <v>6.740000000000002</v>
      </c>
      <c r="G27" s="26">
        <f t="shared" si="6"/>
        <v>-4.6200000000000045</v>
      </c>
      <c r="H27" s="26">
        <f t="shared" si="6"/>
        <v>-10.389999999999993</v>
      </c>
      <c r="I27" s="26">
        <f>+I13-I25</f>
        <v>-6.6400000000000006</v>
      </c>
      <c r="J27" s="26">
        <f>+J13-J25</f>
        <v>-3.8699999999999903</v>
      </c>
      <c r="K27" s="26">
        <f>+K13-K25</f>
        <v>3.0100000000000051</v>
      </c>
      <c r="L27" s="26">
        <f t="shared" ref="L27:M27" si="7">+L13-L25</f>
        <v>2.4299999999999997</v>
      </c>
      <c r="M27" s="26">
        <f t="shared" si="7"/>
        <v>-13.64</v>
      </c>
      <c r="N27" s="16">
        <f>SUM(B27:M27)</f>
        <v>-9.2799999999999798</v>
      </c>
    </row>
  </sheetData>
  <mergeCells count="3">
    <mergeCell ref="A2:N2"/>
    <mergeCell ref="M3:N3"/>
    <mergeCell ref="M1:N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workbookViewId="0">
      <selection activeCell="H13" sqref="H13"/>
    </sheetView>
  </sheetViews>
  <sheetFormatPr defaultColWidth="25.5703125" defaultRowHeight="15"/>
  <cols>
    <col min="1" max="1" width="33.5703125" customWidth="1"/>
    <col min="2" max="10" width="10.7109375" customWidth="1"/>
  </cols>
  <sheetData>
    <row r="1" spans="1:10" ht="15.75">
      <c r="B1" s="4"/>
      <c r="C1" s="4"/>
      <c r="D1" s="4"/>
      <c r="E1" s="4"/>
      <c r="F1" s="4"/>
      <c r="G1" s="6"/>
      <c r="H1" s="6"/>
      <c r="I1" s="58" t="s">
        <v>39</v>
      </c>
      <c r="J1" s="58"/>
    </row>
    <row r="2" spans="1:10">
      <c r="A2" s="27" t="s">
        <v>19</v>
      </c>
      <c r="B2" s="5"/>
      <c r="C2" s="5"/>
      <c r="D2" s="5"/>
      <c r="E2" s="5"/>
      <c r="F2" s="5"/>
      <c r="G2" s="5"/>
      <c r="H2" s="5"/>
      <c r="I2" s="5"/>
      <c r="J2" s="27"/>
    </row>
    <row r="3" spans="1:10">
      <c r="A3" s="7"/>
      <c r="B3" s="8"/>
      <c r="C3" s="8"/>
      <c r="D3" s="8"/>
      <c r="E3" s="8"/>
      <c r="F3" s="8"/>
      <c r="G3" s="8"/>
      <c r="H3" s="8"/>
      <c r="I3" s="57" t="s">
        <v>2</v>
      </c>
      <c r="J3" s="57"/>
    </row>
    <row r="4" spans="1:10">
      <c r="A4" s="1" t="s">
        <v>3</v>
      </c>
      <c r="B4" s="28">
        <v>41003</v>
      </c>
      <c r="C4" s="28">
        <v>41033</v>
      </c>
      <c r="D4" s="28">
        <v>41064</v>
      </c>
      <c r="E4" s="28">
        <v>41094</v>
      </c>
      <c r="F4" s="28">
        <v>41125</v>
      </c>
      <c r="G4" s="28">
        <v>41156</v>
      </c>
      <c r="H4" s="28">
        <v>41186</v>
      </c>
      <c r="I4" s="28">
        <v>41217</v>
      </c>
      <c r="J4" s="11" t="s">
        <v>0</v>
      </c>
    </row>
    <row r="5" spans="1:10" hidden="1">
      <c r="A5" s="2"/>
      <c r="B5" s="3"/>
      <c r="C5" s="3"/>
      <c r="D5" s="3"/>
      <c r="E5" s="3"/>
      <c r="F5" s="3"/>
      <c r="G5" s="3"/>
      <c r="H5" s="3"/>
      <c r="I5" s="3"/>
      <c r="J5" s="2"/>
    </row>
    <row r="6" spans="1:10" hidden="1">
      <c r="A6" s="2" t="s">
        <v>4</v>
      </c>
      <c r="B6" s="3"/>
      <c r="C6" s="12"/>
      <c r="D6" s="12"/>
      <c r="E6" s="12"/>
      <c r="F6" s="12"/>
      <c r="G6" s="12"/>
      <c r="H6" s="12"/>
      <c r="I6" s="12"/>
      <c r="J6" s="2"/>
    </row>
    <row r="7" spans="1:10">
      <c r="A7" s="2"/>
      <c r="B7" s="3"/>
      <c r="C7" s="3"/>
      <c r="D7" s="3"/>
      <c r="E7" s="3"/>
      <c r="F7" s="3"/>
      <c r="G7" s="3"/>
      <c r="H7" s="3"/>
      <c r="I7" s="3"/>
      <c r="J7" s="2"/>
    </row>
    <row r="8" spans="1:10">
      <c r="A8" s="13" t="s">
        <v>5</v>
      </c>
      <c r="B8" s="3"/>
      <c r="C8" s="3"/>
      <c r="D8" s="3"/>
      <c r="E8" s="3"/>
      <c r="F8" s="3"/>
      <c r="G8" s="3"/>
      <c r="H8" s="3"/>
      <c r="I8" s="3"/>
      <c r="J8" s="2"/>
    </row>
    <row r="9" spans="1:10" ht="15" customHeight="1">
      <c r="A9" s="14" t="s">
        <v>6</v>
      </c>
      <c r="B9" s="15">
        <f>'[1]Southco CF (18 Nov)'!$B$7/100</f>
        <v>45.25</v>
      </c>
      <c r="C9" s="15">
        <f>'[1]Southco CF (18 Nov)'!$C$7/100</f>
        <v>49.62</v>
      </c>
      <c r="D9" s="15">
        <f>'[1]Southco CF (18 Nov)'!$D$7/100</f>
        <v>51.92</v>
      </c>
      <c r="E9" s="15">
        <f>'[1]Southco CF (18 Nov)'!$E$7/100</f>
        <v>52.26</v>
      </c>
      <c r="F9" s="15">
        <f>'[1]Southco CF (18 Nov)'!$F$7/100</f>
        <v>52.58</v>
      </c>
      <c r="G9" s="15">
        <f>'[1]Southco CF (18 Nov)'!$G$7/100</f>
        <v>50.96</v>
      </c>
      <c r="H9" s="15">
        <f>'[1]Southco CF (18 Nov)'!$H$7/100</f>
        <v>56.4</v>
      </c>
      <c r="I9" s="15">
        <f>'[1]Southco CF (18 Nov)'!$I$7/100</f>
        <v>53.44</v>
      </c>
      <c r="J9" s="21">
        <f>SUM(B9:I9)</f>
        <v>412.42999999999995</v>
      </c>
    </row>
    <row r="10" spans="1:10" ht="15" customHeight="1">
      <c r="A10" s="17" t="s">
        <v>7</v>
      </c>
      <c r="B10" s="15">
        <f>'[1]Southco CF (18 Nov)'!$B$11/100</f>
        <v>0.05</v>
      </c>
      <c r="C10" s="15">
        <f>'[1]Southco CF (18 Nov)'!$C$11/100</f>
        <v>0.28999999999999998</v>
      </c>
      <c r="D10" s="15">
        <f>'[1]Southco CF (18 Nov)'!$D$11/100</f>
        <v>0.4</v>
      </c>
      <c r="E10" s="15">
        <f>'[1]Southco CF (18 Nov)'!$E$11/100</f>
        <v>0.43</v>
      </c>
      <c r="F10" s="15">
        <f>'[1]Southco CF (18 Nov)'!$F$11/100</f>
        <v>0.39</v>
      </c>
      <c r="G10" s="15">
        <f>'[1]Southco CF (18 Nov)'!$G$11/100</f>
        <v>0.38</v>
      </c>
      <c r="H10" s="15">
        <f>'[1]Southco CF (18 Nov)'!$H$11/100</f>
        <v>0.36</v>
      </c>
      <c r="I10" s="15">
        <f>'[1]Southco CF (18 Nov)'!$I$11/100</f>
        <v>0.37</v>
      </c>
      <c r="J10" s="21">
        <f>SUM(B10:I10)</f>
        <v>2.67</v>
      </c>
    </row>
    <row r="11" spans="1:10" ht="15" customHeight="1">
      <c r="A11" s="14" t="s">
        <v>8</v>
      </c>
      <c r="B11" s="15">
        <f>0.83</f>
        <v>0.83</v>
      </c>
      <c r="C11" s="15">
        <f>0.2</f>
        <v>0.2</v>
      </c>
      <c r="D11" s="15">
        <f>0.13</f>
        <v>0.13</v>
      </c>
      <c r="E11" s="15">
        <f>0.96</f>
        <v>0.96</v>
      </c>
      <c r="F11" s="15">
        <f>1.05</f>
        <v>1.05</v>
      </c>
      <c r="G11" s="15">
        <f>1.05</f>
        <v>1.05</v>
      </c>
      <c r="H11" s="15">
        <f>0.98</f>
        <v>0.98</v>
      </c>
      <c r="I11" s="15">
        <f>1.15</f>
        <v>1.1499999999999999</v>
      </c>
      <c r="J11" s="21">
        <f>SUM(B11:I11)</f>
        <v>6.35</v>
      </c>
    </row>
    <row r="12" spans="1:10" ht="15" customHeight="1">
      <c r="A12" s="2"/>
      <c r="B12" s="15"/>
      <c r="C12" s="15"/>
      <c r="D12" s="15"/>
      <c r="E12" s="15"/>
      <c r="F12" s="15"/>
      <c r="G12" s="15"/>
      <c r="H12" s="15"/>
      <c r="I12" s="15"/>
      <c r="J12" s="2"/>
    </row>
    <row r="13" spans="1:10" ht="15" customHeight="1">
      <c r="A13" s="19" t="s">
        <v>0</v>
      </c>
      <c r="B13" s="20">
        <f t="shared" ref="B13:I13" si="0">+B6+B9+B10+B11+B12</f>
        <v>46.129999999999995</v>
      </c>
      <c r="C13" s="20">
        <f t="shared" si="0"/>
        <v>50.11</v>
      </c>
      <c r="D13" s="20">
        <f t="shared" si="0"/>
        <v>52.45</v>
      </c>
      <c r="E13" s="20">
        <f t="shared" si="0"/>
        <v>53.65</v>
      </c>
      <c r="F13" s="20">
        <f t="shared" si="0"/>
        <v>54.019999999999996</v>
      </c>
      <c r="G13" s="20">
        <f t="shared" si="0"/>
        <v>52.39</v>
      </c>
      <c r="H13" s="20">
        <f t="shared" si="0"/>
        <v>57.739999999999995</v>
      </c>
      <c r="I13" s="20">
        <f t="shared" si="0"/>
        <v>54.959999999999994</v>
      </c>
      <c r="J13" s="21">
        <f>SUM(B13:I13)</f>
        <v>421.45</v>
      </c>
    </row>
    <row r="14" spans="1:10" ht="15" customHeight="1">
      <c r="A14" s="13" t="s">
        <v>9</v>
      </c>
      <c r="B14" s="15"/>
      <c r="C14" s="15"/>
      <c r="D14" s="15"/>
      <c r="E14" s="15"/>
      <c r="F14" s="15"/>
      <c r="G14" s="15"/>
      <c r="H14" s="15"/>
      <c r="I14" s="15"/>
      <c r="J14" s="2"/>
    </row>
    <row r="15" spans="1:10" ht="15" customHeight="1">
      <c r="A15" s="2"/>
      <c r="B15" s="15"/>
      <c r="C15" s="15"/>
      <c r="D15" s="15"/>
      <c r="E15" s="15"/>
      <c r="F15" s="15"/>
      <c r="G15" s="15"/>
      <c r="H15" s="15"/>
      <c r="I15" s="15"/>
      <c r="J15" s="2"/>
    </row>
    <row r="16" spans="1:10" ht="15" customHeight="1">
      <c r="A16" s="2" t="s">
        <v>10</v>
      </c>
      <c r="B16" s="15">
        <f>5.42</f>
        <v>5.42</v>
      </c>
      <c r="C16" s="15">
        <f>38.03</f>
        <v>38.03</v>
      </c>
      <c r="D16" s="15">
        <f>48.88</f>
        <v>48.88</v>
      </c>
      <c r="E16" s="15">
        <f>51.98</f>
        <v>51.98</v>
      </c>
      <c r="F16" s="15">
        <f>48.35</f>
        <v>48.35</v>
      </c>
      <c r="G16" s="15">
        <f>47.23</f>
        <v>47.23</v>
      </c>
      <c r="H16" s="15">
        <f>44.9</f>
        <v>44.9</v>
      </c>
      <c r="I16" s="15">
        <f>48.85</f>
        <v>48.85</v>
      </c>
      <c r="J16" s="21">
        <f>SUM(B16:I16)</f>
        <v>333.64</v>
      </c>
    </row>
    <row r="17" spans="1:10" ht="15" customHeight="1">
      <c r="A17" s="2" t="s">
        <v>11</v>
      </c>
      <c r="B17" s="15">
        <f>12.84</f>
        <v>12.84</v>
      </c>
      <c r="C17" s="15">
        <f>12.15</f>
        <v>12.15</v>
      </c>
      <c r="D17" s="15">
        <f>11.97</f>
        <v>11.97</v>
      </c>
      <c r="E17" s="15">
        <f>10.36</f>
        <v>10.36</v>
      </c>
      <c r="F17" s="15">
        <f>10.78</f>
        <v>10.78</v>
      </c>
      <c r="G17" s="15">
        <f>8.72</f>
        <v>8.7200000000000006</v>
      </c>
      <c r="H17" s="15">
        <f>10.66</f>
        <v>10.66</v>
      </c>
      <c r="I17" s="15">
        <f>11.33</f>
        <v>11.33</v>
      </c>
      <c r="J17" s="21">
        <f>SUM(B17:I17)</f>
        <v>88.81</v>
      </c>
    </row>
    <row r="18" spans="1:10" ht="15" customHeight="1">
      <c r="A18" s="2" t="s">
        <v>12</v>
      </c>
      <c r="B18" s="15">
        <v>0.87</v>
      </c>
      <c r="C18" s="15">
        <v>0.33</v>
      </c>
      <c r="D18" s="15">
        <v>0.6</v>
      </c>
      <c r="E18" s="15">
        <v>0.64</v>
      </c>
      <c r="F18" s="15">
        <v>0.7</v>
      </c>
      <c r="G18" s="15">
        <v>0.79</v>
      </c>
      <c r="H18" s="15">
        <v>0.52</v>
      </c>
      <c r="I18" s="15">
        <v>0.72</v>
      </c>
      <c r="J18" s="21">
        <f t="shared" ref="J18:J24" si="1">SUM(B18:I18)</f>
        <v>5.169999999999999</v>
      </c>
    </row>
    <row r="19" spans="1:10">
      <c r="A19" s="2" t="s">
        <v>13</v>
      </c>
      <c r="B19" s="15">
        <f>0.32</f>
        <v>0.32</v>
      </c>
      <c r="C19" s="15">
        <f>0.59</f>
        <v>0.59</v>
      </c>
      <c r="D19" s="15">
        <f>0.45</f>
        <v>0.45</v>
      </c>
      <c r="E19" s="15">
        <f>0.2</f>
        <v>0.2</v>
      </c>
      <c r="F19" s="15">
        <f>0.07</f>
        <v>7.0000000000000007E-2</v>
      </c>
      <c r="G19" s="15">
        <f>0.34</f>
        <v>0.34</v>
      </c>
      <c r="H19" s="15">
        <f>0.47</f>
        <v>0.47</v>
      </c>
      <c r="I19" s="15">
        <f>0.03</f>
        <v>0.03</v>
      </c>
      <c r="J19" s="21">
        <f t="shared" si="1"/>
        <v>2.4699999999999998</v>
      </c>
    </row>
    <row r="20" spans="1:10" s="30" customFormat="1" ht="26.25" customHeight="1">
      <c r="A20" s="22" t="s">
        <v>14</v>
      </c>
      <c r="B20" s="29">
        <f>0.47</f>
        <v>0.47</v>
      </c>
      <c r="C20" s="29">
        <v>0.53</v>
      </c>
      <c r="D20" s="29">
        <f>0.9</f>
        <v>0.9</v>
      </c>
      <c r="E20" s="29">
        <f>0.62</f>
        <v>0.62</v>
      </c>
      <c r="F20" s="29">
        <f>0.77</f>
        <v>0.77</v>
      </c>
      <c r="G20" s="29">
        <f>1.73</f>
        <v>1.73</v>
      </c>
      <c r="H20" s="29">
        <f>0.95</f>
        <v>0.95</v>
      </c>
      <c r="I20" s="29">
        <f>1.58</f>
        <v>1.58</v>
      </c>
      <c r="J20" s="21">
        <f t="shared" si="1"/>
        <v>7.55</v>
      </c>
    </row>
    <row r="21" spans="1:10" ht="15" customHeight="1">
      <c r="A21" s="2" t="s">
        <v>15</v>
      </c>
      <c r="B21" s="15">
        <f>1.25</f>
        <v>1.25</v>
      </c>
      <c r="C21" s="15"/>
      <c r="D21" s="15"/>
      <c r="E21" s="15"/>
      <c r="F21" s="15"/>
      <c r="G21" s="15"/>
      <c r="H21" s="15"/>
      <c r="I21" s="15"/>
      <c r="J21" s="21">
        <f t="shared" si="1"/>
        <v>1.25</v>
      </c>
    </row>
    <row r="22" spans="1:10" ht="15" customHeight="1">
      <c r="A22" s="2" t="s">
        <v>16</v>
      </c>
      <c r="B22" s="15">
        <f>11.86</f>
        <v>11.86</v>
      </c>
      <c r="C22" s="15"/>
      <c r="D22" s="15"/>
      <c r="E22" s="15"/>
      <c r="F22" s="15"/>
      <c r="G22" s="15"/>
      <c r="H22" s="15"/>
      <c r="I22" s="15"/>
      <c r="J22" s="21">
        <f>SUM(B22:I22)</f>
        <v>11.86</v>
      </c>
    </row>
    <row r="23" spans="1:10" ht="15" customHeight="1">
      <c r="A23" s="2"/>
      <c r="B23" s="15"/>
      <c r="C23" s="15"/>
      <c r="D23" s="15"/>
      <c r="E23" s="15"/>
      <c r="F23" s="15"/>
      <c r="G23" s="15"/>
      <c r="H23" s="15"/>
      <c r="I23" s="15"/>
      <c r="J23" s="21"/>
    </row>
    <row r="24" spans="1:10" ht="15" customHeight="1">
      <c r="A24" s="19" t="s">
        <v>0</v>
      </c>
      <c r="B24" s="20">
        <f t="shared" ref="B24:I24" si="2">SUM(B16:B23)</f>
        <v>33.03</v>
      </c>
      <c r="C24" s="20">
        <f t="shared" si="2"/>
        <v>51.63</v>
      </c>
      <c r="D24" s="20">
        <f t="shared" si="2"/>
        <v>62.800000000000004</v>
      </c>
      <c r="E24" s="20">
        <f t="shared" si="2"/>
        <v>63.8</v>
      </c>
      <c r="F24" s="20">
        <f t="shared" si="2"/>
        <v>60.670000000000009</v>
      </c>
      <c r="G24" s="20">
        <f t="shared" si="2"/>
        <v>58.809999999999995</v>
      </c>
      <c r="H24" s="20">
        <f t="shared" si="2"/>
        <v>57.500000000000007</v>
      </c>
      <c r="I24" s="20">
        <f t="shared" si="2"/>
        <v>62.51</v>
      </c>
      <c r="J24" s="21">
        <f t="shared" si="1"/>
        <v>450.75</v>
      </c>
    </row>
    <row r="25" spans="1:10" ht="15" customHeight="1">
      <c r="A25" s="23"/>
      <c r="B25" s="24"/>
      <c r="C25" s="24"/>
      <c r="D25" s="24"/>
      <c r="E25" s="24"/>
      <c r="F25" s="24"/>
      <c r="G25" s="24"/>
      <c r="H25" s="24"/>
      <c r="I25" s="15"/>
      <c r="J25" s="2"/>
    </row>
    <row r="26" spans="1:10" ht="15" customHeight="1">
      <c r="A26" s="25" t="s">
        <v>18</v>
      </c>
      <c r="B26" s="26">
        <f t="shared" ref="B26:I26" si="3">+B13-B24</f>
        <v>13.099999999999994</v>
      </c>
      <c r="C26" s="26">
        <f t="shared" si="3"/>
        <v>-1.5200000000000031</v>
      </c>
      <c r="D26" s="26">
        <f t="shared" si="3"/>
        <v>-10.350000000000001</v>
      </c>
      <c r="E26" s="20">
        <f t="shared" si="3"/>
        <v>-10.149999999999999</v>
      </c>
      <c r="F26" s="26">
        <f t="shared" si="3"/>
        <v>-6.6500000000000128</v>
      </c>
      <c r="G26" s="26">
        <f t="shared" si="3"/>
        <v>-6.4199999999999946</v>
      </c>
      <c r="H26" s="26">
        <f t="shared" si="3"/>
        <v>0.23999999999998778</v>
      </c>
      <c r="I26" s="26">
        <f t="shared" si="3"/>
        <v>-7.5500000000000043</v>
      </c>
      <c r="J26" s="21">
        <f>SUM(B26:I26)</f>
        <v>-29.300000000000033</v>
      </c>
    </row>
    <row r="27" spans="1:10">
      <c r="B27" s="4"/>
      <c r="C27" s="4"/>
      <c r="D27" s="4"/>
      <c r="E27" s="4"/>
      <c r="F27" s="4"/>
      <c r="G27" s="4"/>
      <c r="H27" s="4"/>
      <c r="I27" s="4"/>
    </row>
  </sheetData>
  <mergeCells count="2">
    <mergeCell ref="I3:J3"/>
    <mergeCell ref="I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Query-6 (Security Deposit)-A-1</vt:lpstr>
      <vt:lpstr>Qu No-10 (Cash Fl FY 11-12)A-2</vt:lpstr>
      <vt:lpstr>Query No-10 (CF upto Nov-12)A-3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2013-01-30T08:51:56Z</dcterms:modified>
</cp:coreProperties>
</file>